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EAF269B1-B12A-4F3D-8601-09BA091857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BUF!$A$1:$AA$60</definedName>
    <definedName name="_xlnm.Print_Area" localSheetId="8">CPT!$A$1:$AA$60</definedName>
    <definedName name="_xlnm.Print_Area" localSheetId="4">EKU!$A$1:$AA$60</definedName>
    <definedName name="_xlnm.Print_Area" localSheetId="7">ETH!$A$1:$AA$60</definedName>
    <definedName name="_xlnm.Print_Area" localSheetId="5">JHB!$A$1:$AA$60</definedName>
    <definedName name="_xlnm.Print_Area" localSheetId="3">MAN!$A$1:$AA$60</definedName>
    <definedName name="_xlnm.Print_Area" localSheetId="2">NMA!$A$1:$AA$60</definedName>
    <definedName name="_xlnm.Print_Area" localSheetId="0">Summary!$A$1:$AA$60</definedName>
    <definedName name="_xlnm.Print_Area" localSheetId="6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X52" i="2" s="1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Z33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O49" i="3"/>
  <c r="O52" i="3" s="1"/>
  <c r="O54" i="3" s="1"/>
  <c r="O57" i="3" s="1"/>
  <c r="O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K54" i="5"/>
  <c r="K57" i="5" s="1"/>
  <c r="K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52" i="6"/>
  <c r="AA54" i="6" s="1"/>
  <c r="AA57" i="6" s="1"/>
  <c r="AA60" i="6" s="1"/>
  <c r="AA48" i="6"/>
  <c r="Y48" i="6"/>
  <c r="X48" i="6"/>
  <c r="W48" i="6"/>
  <c r="V48" i="6"/>
  <c r="U48" i="6"/>
  <c r="T48" i="6"/>
  <c r="T49" i="6" s="1"/>
  <c r="T52" i="6" s="1"/>
  <c r="T54" i="6" s="1"/>
  <c r="T57" i="6" s="1"/>
  <c r="T60" i="6" s="1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AA33" i="6"/>
  <c r="AA49" i="6" s="1"/>
  <c r="Y33" i="6"/>
  <c r="X33" i="6"/>
  <c r="Z33" i="6" s="1"/>
  <c r="W33" i="6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P49" i="6" s="1"/>
  <c r="P52" i="6" s="1"/>
  <c r="P54" i="6" s="1"/>
  <c r="P57" i="6" s="1"/>
  <c r="P60" i="6" s="1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E33" i="6"/>
  <c r="D33" i="6"/>
  <c r="C33" i="6"/>
  <c r="C49" i="6" s="1"/>
  <c r="C52" i="6" s="1"/>
  <c r="C54" i="6" s="1"/>
  <c r="C57" i="6" s="1"/>
  <c r="C60" i="6" s="1"/>
  <c r="N57" i="7"/>
  <c r="N60" i="7" s="1"/>
  <c r="V52" i="7"/>
  <c r="V54" i="7" s="1"/>
  <c r="V57" i="7" s="1"/>
  <c r="V60" i="7" s="1"/>
  <c r="N52" i="7"/>
  <c r="N54" i="7" s="1"/>
  <c r="W49" i="7"/>
  <c r="W52" i="7" s="1"/>
  <c r="W54" i="7" s="1"/>
  <c r="W57" i="7" s="1"/>
  <c r="W60" i="7" s="1"/>
  <c r="L49" i="7"/>
  <c r="L52" i="7" s="1"/>
  <c r="L54" i="7" s="1"/>
  <c r="L57" i="7" s="1"/>
  <c r="L60" i="7" s="1"/>
  <c r="D49" i="7"/>
  <c r="D52" i="7" s="1"/>
  <c r="D54" i="7" s="1"/>
  <c r="D57" i="7" s="1"/>
  <c r="D60" i="7" s="1"/>
  <c r="AA48" i="7"/>
  <c r="Y48" i="7"/>
  <c r="X48" i="7"/>
  <c r="W48" i="7"/>
  <c r="V48" i="7"/>
  <c r="U48" i="7"/>
  <c r="U49" i="7" s="1"/>
  <c r="U52" i="7" s="1"/>
  <c r="U54" i="7" s="1"/>
  <c r="U57" i="7" s="1"/>
  <c r="U60" i="7" s="1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E49" i="7" s="1"/>
  <c r="E52" i="7" s="1"/>
  <c r="E54" i="7" s="1"/>
  <c r="E57" i="7" s="1"/>
  <c r="E60" i="7" s="1"/>
  <c r="D48" i="7"/>
  <c r="C48" i="7"/>
  <c r="AA33" i="7"/>
  <c r="AA49" i="7" s="1"/>
  <c r="AA52" i="7" s="1"/>
  <c r="AA54" i="7" s="1"/>
  <c r="AA57" i="7" s="1"/>
  <c r="AA60" i="7" s="1"/>
  <c r="Y33" i="7"/>
  <c r="X33" i="7"/>
  <c r="W33" i="7"/>
  <c r="V33" i="7"/>
  <c r="V49" i="7" s="1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Y54" i="8"/>
  <c r="Y57" i="8" s="1"/>
  <c r="Y60" i="8" s="1"/>
  <c r="R52" i="8"/>
  <c r="R54" i="8" s="1"/>
  <c r="R57" i="8" s="1"/>
  <c r="R60" i="8" s="1"/>
  <c r="J52" i="8"/>
  <c r="J54" i="8" s="1"/>
  <c r="J57" i="8" s="1"/>
  <c r="J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X33" i="8"/>
  <c r="Z33" i="8" s="1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J49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R49" i="9"/>
  <c r="R52" i="9" s="1"/>
  <c r="R54" i="9" s="1"/>
  <c r="R57" i="9" s="1"/>
  <c r="R60" i="9" s="1"/>
  <c r="K49" i="9"/>
  <c r="K52" i="9" s="1"/>
  <c r="K54" i="9" s="1"/>
  <c r="K57" i="9" s="1"/>
  <c r="K60" i="9" s="1"/>
  <c r="J49" i="9"/>
  <c r="J52" i="9" s="1"/>
  <c r="J54" i="9" s="1"/>
  <c r="J57" i="9" s="1"/>
  <c r="J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S52" i="1"/>
  <c r="S54" i="1" s="1"/>
  <c r="S57" i="1" s="1"/>
  <c r="S60" i="1" s="1"/>
  <c r="K52" i="1"/>
  <c r="K54" i="1" s="1"/>
  <c r="K57" i="1" s="1"/>
  <c r="K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Z33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49" i="6" l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Z48" i="4"/>
  <c r="N49" i="9"/>
  <c r="N52" i="9" s="1"/>
  <c r="N54" i="9" s="1"/>
  <c r="N57" i="9" s="1"/>
  <c r="N60" i="9" s="1"/>
  <c r="M49" i="7"/>
  <c r="M52" i="7" s="1"/>
  <c r="M54" i="7" s="1"/>
  <c r="M57" i="7" s="1"/>
  <c r="M60" i="7" s="1"/>
  <c r="F49" i="9"/>
  <c r="F52" i="9" s="1"/>
  <c r="F54" i="9" s="1"/>
  <c r="F57" i="9" s="1"/>
  <c r="F60" i="9" s="1"/>
  <c r="V49" i="9"/>
  <c r="V52" i="9" s="1"/>
  <c r="V54" i="9" s="1"/>
  <c r="V57" i="9" s="1"/>
  <c r="V60" i="9" s="1"/>
  <c r="Z48" i="9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D49" i="6"/>
  <c r="D52" i="6" s="1"/>
  <c r="D54" i="6" s="1"/>
  <c r="D57" i="6" s="1"/>
  <c r="D60" i="6" s="1"/>
  <c r="H49" i="3"/>
  <c r="H52" i="3" s="1"/>
  <c r="H54" i="3" s="1"/>
  <c r="H57" i="3" s="1"/>
  <c r="H60" i="3" s="1"/>
  <c r="P49" i="3"/>
  <c r="P52" i="3" s="1"/>
  <c r="P54" i="3" s="1"/>
  <c r="P57" i="3" s="1"/>
  <c r="P60" i="3" s="1"/>
  <c r="Z48" i="3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2"/>
  <c r="T49" i="9"/>
  <c r="T52" i="9" s="1"/>
  <c r="T54" i="9" s="1"/>
  <c r="T57" i="9" s="1"/>
  <c r="T60" i="9" s="1"/>
  <c r="E49" i="1"/>
  <c r="E52" i="1" s="1"/>
  <c r="E54" i="1" s="1"/>
  <c r="E57" i="1" s="1"/>
  <c r="E60" i="1" s="1"/>
  <c r="X49" i="8"/>
  <c r="P49" i="7"/>
  <c r="P52" i="7" s="1"/>
  <c r="P54" i="7" s="1"/>
  <c r="P57" i="7" s="1"/>
  <c r="P60" i="7" s="1"/>
  <c r="M49" i="1"/>
  <c r="M52" i="1" s="1"/>
  <c r="M54" i="1" s="1"/>
  <c r="M57" i="1" s="1"/>
  <c r="M60" i="1" s="1"/>
  <c r="U49" i="1"/>
  <c r="U52" i="1" s="1"/>
  <c r="U54" i="1" s="1"/>
  <c r="U57" i="1" s="1"/>
  <c r="U60" i="1" s="1"/>
  <c r="X49" i="1"/>
  <c r="X52" i="1" s="1"/>
  <c r="H49" i="7"/>
  <c r="H52" i="7" s="1"/>
  <c r="H54" i="7" s="1"/>
  <c r="H57" i="7" s="1"/>
  <c r="H60" i="7" s="1"/>
  <c r="AA49" i="9"/>
  <c r="AA52" i="9" s="1"/>
  <c r="AA54" i="9" s="1"/>
  <c r="AA57" i="9" s="1"/>
  <c r="AA60" i="9" s="1"/>
  <c r="F49" i="6"/>
  <c r="F52" i="6" s="1"/>
  <c r="F54" i="6" s="1"/>
  <c r="F57" i="6" s="1"/>
  <c r="F60" i="6" s="1"/>
  <c r="N49" i="6"/>
  <c r="N52" i="6" s="1"/>
  <c r="N54" i="6" s="1"/>
  <c r="N57" i="6" s="1"/>
  <c r="N60" i="6" s="1"/>
  <c r="V49" i="6"/>
  <c r="V52" i="6" s="1"/>
  <c r="V54" i="6" s="1"/>
  <c r="V57" i="6" s="1"/>
  <c r="V60" i="6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N49" i="5"/>
  <c r="N52" i="5" s="1"/>
  <c r="N54" i="5" s="1"/>
  <c r="N57" i="5" s="1"/>
  <c r="N60" i="5" s="1"/>
  <c r="V49" i="5"/>
  <c r="V52" i="5" s="1"/>
  <c r="V54" i="5" s="1"/>
  <c r="V57" i="5" s="1"/>
  <c r="V60" i="5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X52" i="9"/>
  <c r="Z49" i="9"/>
  <c r="Z52" i="1"/>
  <c r="X54" i="1"/>
  <c r="Y49" i="7"/>
  <c r="Y52" i="7" s="1"/>
  <c r="Y54" i="7" s="1"/>
  <c r="Y57" i="7" s="1"/>
  <c r="Y60" i="7" s="1"/>
  <c r="Z33" i="7"/>
  <c r="X52" i="6"/>
  <c r="Z49" i="6"/>
  <c r="Z33" i="9"/>
  <c r="Z49" i="8"/>
  <c r="X52" i="8"/>
  <c r="Z49" i="1"/>
  <c r="Z48" i="7"/>
  <c r="X49" i="7"/>
  <c r="X49" i="4"/>
  <c r="Z33" i="4"/>
  <c r="X49" i="5"/>
  <c r="Z33" i="5"/>
  <c r="Z52" i="2"/>
  <c r="Z33" i="3"/>
  <c r="X49" i="3"/>
  <c r="X54" i="2"/>
  <c r="Z49" i="4" l="1"/>
  <c r="X52" i="4"/>
  <c r="Z52" i="6"/>
  <c r="X54" i="6"/>
  <c r="Z54" i="2"/>
  <c r="X57" i="2"/>
  <c r="Z49" i="7"/>
  <c r="X52" i="7"/>
  <c r="Z49" i="3"/>
  <c r="X52" i="3"/>
  <c r="X57" i="1"/>
  <c r="Z54" i="1"/>
  <c r="X54" i="8"/>
  <c r="Z52" i="8"/>
  <c r="Z49" i="5"/>
  <c r="X52" i="5"/>
  <c r="X54" i="9"/>
  <c r="Z52" i="9"/>
  <c r="Z52" i="5" l="1"/>
  <c r="X54" i="5"/>
  <c r="Z52" i="7"/>
  <c r="X54" i="7"/>
  <c r="Z57" i="2"/>
  <c r="X60" i="2"/>
  <c r="Z60" i="2" s="1"/>
  <c r="X57" i="8"/>
  <c r="Z54" i="8"/>
  <c r="X57" i="6"/>
  <c r="Z54" i="6"/>
  <c r="Z57" i="1"/>
  <c r="X60" i="1"/>
  <c r="Z60" i="1" s="1"/>
  <c r="Z52" i="3"/>
  <c r="X54" i="3"/>
  <c r="Z52" i="4"/>
  <c r="X54" i="4"/>
  <c r="Z54" i="9"/>
  <c r="X57" i="9"/>
  <c r="Z54" i="4" l="1"/>
  <c r="X57" i="4"/>
  <c r="Z57" i="8"/>
  <c r="X60" i="8"/>
  <c r="Z60" i="8" s="1"/>
  <c r="Z54" i="3"/>
  <c r="X57" i="3"/>
  <c r="X57" i="7"/>
  <c r="Z54" i="7"/>
  <c r="X60" i="9"/>
  <c r="Z60" i="9" s="1"/>
  <c r="Z57" i="9"/>
  <c r="Z54" i="5"/>
  <c r="X57" i="5"/>
  <c r="X60" i="6"/>
  <c r="Z60" i="6" s="1"/>
  <c r="Z57" i="6"/>
  <c r="X60" i="7" l="1"/>
  <c r="Z60" i="7" s="1"/>
  <c r="Z57" i="7"/>
  <c r="Z57" i="3"/>
  <c r="X60" i="3"/>
  <c r="Z60" i="3" s="1"/>
  <c r="X60" i="5"/>
  <c r="Z60" i="5" s="1"/>
  <c r="Z57" i="5"/>
  <c r="Z57" i="4"/>
  <c r="X60" i="4"/>
  <c r="Z60" i="4" s="1"/>
</calcChain>
</file>

<file path=xl/sharedStrings.xml><?xml version="1.0" encoding="utf-8"?>
<sst xmlns="http://schemas.openxmlformats.org/spreadsheetml/2006/main" count="1323" uniqueCount="95">
  <si>
    <t>Eastern Cape: Buffalo City (BUF)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</si>
  <si>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</si>
  <si>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</si>
  <si>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</si>
  <si>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</si>
  <si>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</si>
  <si>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</si>
  <si>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</si>
  <si>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</si>
  <si>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</si>
  <si>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</si>
  <si>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</si>
  <si>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</si>
  <si>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</si>
  <si>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</si>
  <si>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</si>
  <si>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</si>
  <si>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</si>
  <si>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</si>
  <si>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</si>
  <si>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</si>
  <si>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</si>
  <si>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</si>
  <si>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</si>
  <si>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</si>
  <si>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</si>
  <si>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</si>
  <si>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</si>
  <si>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</si>
  <si>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</si>
  <si>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</si>
  <si>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</si>
  <si>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</si>
  <si>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</si>
  <si>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</si>
  <si>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</si>
  <si>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</si>
  <si>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</si>
  <si>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</si>
  <si>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</si>
  <si>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</si>
  <si>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</si>
  <si>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</si>
  <si>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</si>
  <si>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</si>
  <si>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</si>
  <si>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</si>
  <si>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</si>
  <si>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</si>
  <si>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</si>
  <si>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</si>
  <si>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</si>
  <si>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</si>
  <si>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</si>
  <si>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</si>
  <si>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</si>
  <si>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</si>
  <si>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</si>
  <si>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</si>
  <si>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</si>
  <si>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</si>
  <si>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</si>
  <si>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</si>
  <si>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</si>
  <si>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</si>
  <si>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</si>
  <si>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</si>
  <si>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</si>
  <si>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</si>
  <si>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</si>
  <si>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</si>
  <si>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</si>
  <si>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</si>
  <si>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</si>
  <si>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</si>
  <si>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</si>
  <si>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</si>
  <si>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</si>
  <si>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</si>
  <si>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</si>
  <si>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</si>
  <si>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</si>
  <si>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</si>
  <si>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</si>
  <si>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</si>
  <si>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</si>
  <si>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4th Quarter ended 30 June 2025 (Figures Finalised as at 2025/08/08)</t>
  </si>
  <si>
    <t>Free State: Mangaung (MAN) - Table C4 Quarterly Budgeted Financial Performance ( Waste management                                   ) for 4th Quarter ended 30 June 2025 (Figures Finalised as at 2025/08/08)</t>
  </si>
  <si>
    <t>Gauteng: City of Ekurhuleni (EKU) - Table C4 Quarterly Budgeted Financial Performance ( Waste management                                   ) for 4th Quarter ended 30 June 2025 (Figures Finalised as at 2025/08/08)</t>
  </si>
  <si>
    <t>Gauteng: City of Johannesburg (JHB) - Table C4 Quarterly Budgeted Financial Performance ( Waste management                                   ) for 4th Quarter ended 30 June 2025 (Figures Finalised as at 2025/08/08)</t>
  </si>
  <si>
    <t>Gauteng: City of Tshwane (TSH) - Table C4 Quarterly Budgeted Financial Performance ( Waste management                                   ) for 4th Quarter ended 30 June 2025 (Figures Finalised as at 2025/08/08)</t>
  </si>
  <si>
    <t>Kwazulu-Natal: eThekwini (ETH) - Table C4 Quarterly Budgeted Financial Performance ( Waste management                                   ) for 4th Quarter ended 30 June 2025 (Figures Finalised as at 2025/08/08)</t>
  </si>
  <si>
    <t>Western Cape: Cape Town (CPT)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</si>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</sst>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-1513855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>
        <v>-1685191</v>
      </c>
      <c r="T6" s="22">
        <v>-166030</v>
      </c>
      <c r="U6" s="22">
        <v>4438502</v>
      </c>
      <c r="V6" s="22">
        <v>2587281</v>
      </c>
      <c r="W6" s="22">
        <v>2587281</v>
      </c>
      <c r="X6" s="22">
        <v>-1705938</v>
      </c>
      <c r="Y6" s="22">
        <v>4293219</v>
      </c>
      <c r="Z6" s="23">
        <v>-251.66324919194017</v>
      </c>
      <c r="AA6" s="20">
        <v>-1513855</v>
      </c>
    </row>
    <row r="7" spans="1:27" x14ac:dyDescent="0.25">
      <c r="A7" s="19" t="s">
        <v>35</v>
      </c>
      <c r="B7" s="15" t="s">
        <v>32</v>
      </c>
      <c r="C7" s="20">
        <v>2542822</v>
      </c>
      <c r="D7" s="20"/>
      <c r="E7" s="21"/>
      <c r="F7" s="22">
        <v>-4322028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-396556</v>
      </c>
      <c r="T7" s="22">
        <v>-53075</v>
      </c>
      <c r="U7" s="22">
        <v>1075069</v>
      </c>
      <c r="V7" s="22">
        <v>625438</v>
      </c>
      <c r="W7" s="22">
        <v>625438</v>
      </c>
      <c r="X7" s="22">
        <v>-3043088</v>
      </c>
      <c r="Y7" s="22">
        <v>3668526</v>
      </c>
      <c r="Z7" s="23">
        <v>-120.55274116292398</v>
      </c>
      <c r="AA7" s="20">
        <v>-4322028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-330267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-54534</v>
      </c>
      <c r="T8" s="22">
        <v>-11796</v>
      </c>
      <c r="U8" s="22">
        <v>79719</v>
      </c>
      <c r="V8" s="22">
        <v>13389</v>
      </c>
      <c r="W8" s="22">
        <v>13389</v>
      </c>
      <c r="X8" s="22">
        <v>-244578</v>
      </c>
      <c r="Y8" s="22">
        <v>257967</v>
      </c>
      <c r="Z8" s="23">
        <v>-105.4743272084979</v>
      </c>
      <c r="AA8" s="20">
        <v>-330267</v>
      </c>
    </row>
    <row r="9" spans="1:27" x14ac:dyDescent="0.25">
      <c r="A9" s="19" t="s">
        <v>37</v>
      </c>
      <c r="B9" s="15" t="s">
        <v>32</v>
      </c>
      <c r="C9" s="20">
        <v>6746967662</v>
      </c>
      <c r="D9" s="20"/>
      <c r="E9" s="21">
        <v>10455120960</v>
      </c>
      <c r="F9" s="22">
        <v>10555464812</v>
      </c>
      <c r="G9" s="22">
        <v>815246103</v>
      </c>
      <c r="H9" s="22">
        <v>834853450</v>
      </c>
      <c r="I9" s="22">
        <v>856891584</v>
      </c>
      <c r="J9" s="22">
        <v>2506991137</v>
      </c>
      <c r="K9" s="22">
        <v>846731081</v>
      </c>
      <c r="L9" s="22">
        <v>829154021</v>
      </c>
      <c r="M9" s="22">
        <v>834837479</v>
      </c>
      <c r="N9" s="22">
        <v>2510722581</v>
      </c>
      <c r="O9" s="22">
        <v>842070846</v>
      </c>
      <c r="P9" s="22">
        <v>668513770</v>
      </c>
      <c r="Q9" s="22">
        <v>1094568314</v>
      </c>
      <c r="R9" s="22">
        <v>2605152930</v>
      </c>
      <c r="S9" s="22">
        <v>824621093</v>
      </c>
      <c r="T9" s="22">
        <v>901381791</v>
      </c>
      <c r="U9" s="22">
        <v>959102754</v>
      </c>
      <c r="V9" s="22">
        <v>2685105638</v>
      </c>
      <c r="W9" s="22">
        <v>10307972286</v>
      </c>
      <c r="X9" s="22">
        <v>10485582235</v>
      </c>
      <c r="Y9" s="22">
        <v>-177609949</v>
      </c>
      <c r="Z9" s="23">
        <v>-1.6938491828060132</v>
      </c>
      <c r="AA9" s="20">
        <v>10555464812</v>
      </c>
    </row>
    <row r="10" spans="1:27" x14ac:dyDescent="0.25">
      <c r="A10" s="19" t="s">
        <v>38</v>
      </c>
      <c r="B10" s="15" t="s">
        <v>32</v>
      </c>
      <c r="C10" s="20">
        <v>-39224801</v>
      </c>
      <c r="D10" s="20"/>
      <c r="E10" s="21">
        <v>33746639</v>
      </c>
      <c r="F10" s="22">
        <v>23478584</v>
      </c>
      <c r="G10" s="22">
        <v>201247</v>
      </c>
      <c r="H10" s="22">
        <v>1401462</v>
      </c>
      <c r="I10" s="22">
        <v>1633177</v>
      </c>
      <c r="J10" s="22">
        <v>3235886</v>
      </c>
      <c r="K10" s="22">
        <v>2360781</v>
      </c>
      <c r="L10" s="22">
        <v>2286131</v>
      </c>
      <c r="M10" s="22">
        <v>2153697</v>
      </c>
      <c r="N10" s="22">
        <v>6800609</v>
      </c>
      <c r="O10" s="22">
        <v>520518</v>
      </c>
      <c r="P10" s="22">
        <v>485042</v>
      </c>
      <c r="Q10" s="22">
        <v>1931359</v>
      </c>
      <c r="R10" s="22">
        <v>2936919</v>
      </c>
      <c r="S10" s="22">
        <v>532403</v>
      </c>
      <c r="T10" s="22">
        <v>1973288</v>
      </c>
      <c r="U10" s="22">
        <v>3183456</v>
      </c>
      <c r="V10" s="22">
        <v>5689147</v>
      </c>
      <c r="W10" s="22">
        <v>18662561</v>
      </c>
      <c r="X10" s="22">
        <v>23517212</v>
      </c>
      <c r="Y10" s="22">
        <v>-4854651</v>
      </c>
      <c r="Z10" s="23">
        <v>-20.642969923475622</v>
      </c>
      <c r="AA10" s="20">
        <v>23478584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295333555</v>
      </c>
      <c r="D13" s="20"/>
      <c r="E13" s="21">
        <v>326847795</v>
      </c>
      <c r="F13" s="22">
        <v>350870888</v>
      </c>
      <c r="G13" s="22">
        <v>36426048</v>
      </c>
      <c r="H13" s="22">
        <v>17582492</v>
      </c>
      <c r="I13" s="22">
        <v>23564667</v>
      </c>
      <c r="J13" s="22">
        <v>77573207</v>
      </c>
      <c r="K13" s="22">
        <v>1995310</v>
      </c>
      <c r="L13" s="22">
        <v>44421787</v>
      </c>
      <c r="M13" s="22">
        <v>18422641</v>
      </c>
      <c r="N13" s="22">
        <v>64839738</v>
      </c>
      <c r="O13" s="22">
        <v>12686810</v>
      </c>
      <c r="P13" s="22">
        <v>90936911</v>
      </c>
      <c r="Q13" s="22">
        <v>20968542</v>
      </c>
      <c r="R13" s="22">
        <v>124592263</v>
      </c>
      <c r="S13" s="22">
        <v>36520435</v>
      </c>
      <c r="T13" s="22">
        <v>26159195</v>
      </c>
      <c r="U13" s="22">
        <v>46280483</v>
      </c>
      <c r="V13" s="22">
        <v>108960113</v>
      </c>
      <c r="W13" s="22">
        <v>375965321</v>
      </c>
      <c r="X13" s="22">
        <v>350870467</v>
      </c>
      <c r="Y13" s="22">
        <v>25094854</v>
      </c>
      <c r="Z13" s="23">
        <v>7.152170490313738</v>
      </c>
      <c r="AA13" s="20">
        <v>350870888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4892512</v>
      </c>
      <c r="D17" s="20"/>
      <c r="E17" s="21">
        <v>5253742</v>
      </c>
      <c r="F17" s="22">
        <v>5172112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442792</v>
      </c>
      <c r="N17" s="22">
        <v>1016017</v>
      </c>
      <c r="O17" s="22">
        <v>411600</v>
      </c>
      <c r="P17" s="22">
        <v>401046</v>
      </c>
      <c r="Q17" s="22">
        <v>426450</v>
      </c>
      <c r="R17" s="22">
        <v>1239096</v>
      </c>
      <c r="S17" s="22">
        <v>406908</v>
      </c>
      <c r="T17" s="22">
        <v>399872</v>
      </c>
      <c r="U17" s="22">
        <v>435260</v>
      </c>
      <c r="V17" s="22">
        <v>1242040</v>
      </c>
      <c r="W17" s="22">
        <v>4746709</v>
      </c>
      <c r="X17" s="22">
        <v>5172112</v>
      </c>
      <c r="Y17" s="22">
        <v>-425403</v>
      </c>
      <c r="Z17" s="23">
        <v>-8.2249378977098715</v>
      </c>
      <c r="AA17" s="20">
        <v>5172112</v>
      </c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22865985</v>
      </c>
      <c r="D20" s="20"/>
      <c r="E20" s="21">
        <v>18073292</v>
      </c>
      <c r="F20" s="22">
        <v>16903612</v>
      </c>
      <c r="G20" s="22">
        <v>343023</v>
      </c>
      <c r="H20" s="22">
        <v>2021651</v>
      </c>
      <c r="I20" s="22">
        <v>1171413</v>
      </c>
      <c r="J20" s="22">
        <v>3536087</v>
      </c>
      <c r="K20" s="22">
        <v>2210834</v>
      </c>
      <c r="L20" s="22">
        <v>3803097</v>
      </c>
      <c r="M20" s="22">
        <v>612531</v>
      </c>
      <c r="N20" s="22">
        <v>6626462</v>
      </c>
      <c r="O20" s="22">
        <v>1329442</v>
      </c>
      <c r="P20" s="22">
        <v>712797</v>
      </c>
      <c r="Q20" s="22">
        <v>2422438</v>
      </c>
      <c r="R20" s="22">
        <v>4464677</v>
      </c>
      <c r="S20" s="22">
        <v>2362380</v>
      </c>
      <c r="T20" s="22">
        <v>3420888</v>
      </c>
      <c r="U20" s="22">
        <v>522066</v>
      </c>
      <c r="V20" s="22">
        <v>6305334</v>
      </c>
      <c r="W20" s="22">
        <v>20932560</v>
      </c>
      <c r="X20" s="22">
        <v>16780885</v>
      </c>
      <c r="Y20" s="22">
        <v>4151675</v>
      </c>
      <c r="Z20" s="18">
        <v>24.740500873464065</v>
      </c>
      <c r="AA20" s="20">
        <v>16903612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94431025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>
        <v>-51472</v>
      </c>
      <c r="P22" s="22"/>
      <c r="Q22" s="22">
        <v>51472</v>
      </c>
      <c r="R22" s="22"/>
      <c r="S22" s="22">
        <v>-99208</v>
      </c>
      <c r="T22" s="22">
        <v>-9921</v>
      </c>
      <c r="U22" s="22">
        <v>109129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9051486</v>
      </c>
      <c r="D24" s="20"/>
      <c r="E24" s="21">
        <v>8508</v>
      </c>
      <c r="F24" s="22">
        <v>1605857</v>
      </c>
      <c r="G24" s="22">
        <v>7783</v>
      </c>
      <c r="H24" s="22">
        <v>306575</v>
      </c>
      <c r="I24" s="22">
        <v>123774</v>
      </c>
      <c r="J24" s="22">
        <v>438132</v>
      </c>
      <c r="K24" s="22">
        <v>94318</v>
      </c>
      <c r="L24" s="22">
        <v>5470</v>
      </c>
      <c r="M24" s="22">
        <v>2173</v>
      </c>
      <c r="N24" s="22">
        <v>101961</v>
      </c>
      <c r="O24" s="22">
        <v>4000</v>
      </c>
      <c r="P24" s="22">
        <v>5000</v>
      </c>
      <c r="Q24" s="22">
        <v>7435</v>
      </c>
      <c r="R24" s="22">
        <v>16435</v>
      </c>
      <c r="S24" s="22">
        <v>2522</v>
      </c>
      <c r="T24" s="22">
        <v>1957</v>
      </c>
      <c r="U24" s="22">
        <v>152773</v>
      </c>
      <c r="V24" s="22">
        <v>157252</v>
      </c>
      <c r="W24" s="22">
        <v>713780</v>
      </c>
      <c r="X24" s="22">
        <v>1605850</v>
      </c>
      <c r="Y24" s="22">
        <v>-892070</v>
      </c>
      <c r="Z24" s="23">
        <v>-55.551265684839798</v>
      </c>
      <c r="AA24" s="20">
        <v>1605857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2500329623</v>
      </c>
      <c r="D26" s="20"/>
      <c r="E26" s="21">
        <v>2626155388</v>
      </c>
      <c r="F26" s="22">
        <v>2680835978</v>
      </c>
      <c r="G26" s="22">
        <v>889865378</v>
      </c>
      <c r="H26" s="22">
        <v>384367874</v>
      </c>
      <c r="I26" s="22">
        <v>104301260</v>
      </c>
      <c r="J26" s="22">
        <v>1378534512</v>
      </c>
      <c r="K26" s="22">
        <v>104526925</v>
      </c>
      <c r="L26" s="22">
        <v>106252784</v>
      </c>
      <c r="M26" s="22">
        <v>737984227</v>
      </c>
      <c r="N26" s="22">
        <v>948763936</v>
      </c>
      <c r="O26" s="22">
        <v>300507366</v>
      </c>
      <c r="P26" s="22">
        <v>108562852</v>
      </c>
      <c r="Q26" s="22">
        <v>578723959</v>
      </c>
      <c r="R26" s="22">
        <v>987794177</v>
      </c>
      <c r="S26" s="22">
        <v>159019436</v>
      </c>
      <c r="T26" s="22">
        <v>95180915</v>
      </c>
      <c r="U26" s="22">
        <v>115193213</v>
      </c>
      <c r="V26" s="22">
        <v>369393564</v>
      </c>
      <c r="W26" s="22">
        <v>3684486189</v>
      </c>
      <c r="X26" s="22">
        <v>2680835977</v>
      </c>
      <c r="Y26" s="22">
        <v>1003650212</v>
      </c>
      <c r="Z26" s="23">
        <v>37.4379566900299</v>
      </c>
      <c r="AA26" s="20">
        <v>2680835978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9247838</v>
      </c>
      <c r="H27" s="22">
        <v>10122821</v>
      </c>
      <c r="I27" s="22">
        <v>9291451</v>
      </c>
      <c r="J27" s="22">
        <v>28662110</v>
      </c>
      <c r="K27" s="22">
        <v>9438033</v>
      </c>
      <c r="L27" s="22">
        <v>9716761</v>
      </c>
      <c r="M27" s="22">
        <v>9401038</v>
      </c>
      <c r="N27" s="22">
        <v>28555832</v>
      </c>
      <c r="O27" s="22">
        <v>7868142</v>
      </c>
      <c r="P27" s="22">
        <v>-63240604</v>
      </c>
      <c r="Q27" s="22"/>
      <c r="R27" s="22">
        <v>-55372462</v>
      </c>
      <c r="S27" s="22">
        <v>-1845479</v>
      </c>
      <c r="T27" s="22"/>
      <c r="U27" s="22"/>
      <c r="V27" s="22">
        <v>-1845479</v>
      </c>
      <c r="W27" s="22">
        <v>1</v>
      </c>
      <c r="X27" s="22"/>
      <c r="Y27" s="22">
        <v>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136587487</v>
      </c>
      <c r="G29" s="22">
        <v>13090000</v>
      </c>
      <c r="H29" s="22">
        <v>13145595</v>
      </c>
      <c r="I29" s="22">
        <v>13066898</v>
      </c>
      <c r="J29" s="22">
        <v>39302493</v>
      </c>
      <c r="K29" s="22">
        <v>13100740</v>
      </c>
      <c r="L29" s="22">
        <v>13262171</v>
      </c>
      <c r="M29" s="22">
        <v>13020602</v>
      </c>
      <c r="N29" s="22">
        <v>39383513</v>
      </c>
      <c r="O29" s="22">
        <v>13054125</v>
      </c>
      <c r="P29" s="22">
        <v>12361805</v>
      </c>
      <c r="Q29" s="22">
        <v>12967066</v>
      </c>
      <c r="R29" s="22">
        <v>38382996</v>
      </c>
      <c r="S29" s="22">
        <v>13399902</v>
      </c>
      <c r="T29" s="22">
        <v>13150928</v>
      </c>
      <c r="U29" s="22">
        <v>12396609</v>
      </c>
      <c r="V29" s="22">
        <v>38947439</v>
      </c>
      <c r="W29" s="22">
        <v>156016441</v>
      </c>
      <c r="X29" s="22">
        <v>136587487</v>
      </c>
      <c r="Y29" s="22">
        <v>19428954</v>
      </c>
      <c r="Z29" s="23">
        <v>14.224548988151456</v>
      </c>
      <c r="AA29" s="20">
        <v>136587487</v>
      </c>
    </row>
    <row r="30" spans="1:27" x14ac:dyDescent="0.25">
      <c r="A30" s="19" t="s">
        <v>56</v>
      </c>
      <c r="B30" s="15" t="s">
        <v>32</v>
      </c>
      <c r="C30" s="20">
        <v>1846216</v>
      </c>
      <c r="D30" s="20"/>
      <c r="E30" s="21"/>
      <c r="F30" s="22"/>
      <c r="G30" s="22"/>
      <c r="H30" s="22">
        <v>3821</v>
      </c>
      <c r="I30" s="22">
        <v>27600</v>
      </c>
      <c r="J30" s="22">
        <v>31421</v>
      </c>
      <c r="K30" s="22"/>
      <c r="L30" s="22"/>
      <c r="M30" s="22">
        <v>4782735</v>
      </c>
      <c r="N30" s="22">
        <v>4782735</v>
      </c>
      <c r="O30" s="22"/>
      <c r="P30" s="22"/>
      <c r="Q30" s="22"/>
      <c r="R30" s="22"/>
      <c r="S30" s="22"/>
      <c r="T30" s="22">
        <v>1350</v>
      </c>
      <c r="U30" s="22">
        <v>31829</v>
      </c>
      <c r="V30" s="22">
        <v>33179</v>
      </c>
      <c r="W30" s="22">
        <v>4847335</v>
      </c>
      <c r="X30" s="22"/>
      <c r="Y30" s="22">
        <v>4847335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41036864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9680072971</v>
      </c>
      <c r="D33" s="29">
        <f t="shared" ref="D33:Y33" si="0">SUM(D6:D32)</f>
        <v>0</v>
      </c>
      <c r="E33" s="30">
        <f t="shared" si="0"/>
        <v>13465206324</v>
      </c>
      <c r="F33" s="31">
        <f t="shared" si="0"/>
        <v>13764753180</v>
      </c>
      <c r="G33" s="31">
        <f t="shared" si="0"/>
        <v>1764427420</v>
      </c>
      <c r="H33" s="31">
        <f t="shared" si="0"/>
        <v>1264223790</v>
      </c>
      <c r="I33" s="31">
        <f t="shared" si="0"/>
        <v>1010903331</v>
      </c>
      <c r="J33" s="31">
        <f t="shared" si="0"/>
        <v>4039554541</v>
      </c>
      <c r="K33" s="31">
        <f t="shared" si="0"/>
        <v>980614957</v>
      </c>
      <c r="L33" s="31">
        <f t="shared" si="0"/>
        <v>1009318512</v>
      </c>
      <c r="M33" s="31">
        <f t="shared" si="0"/>
        <v>1621659915</v>
      </c>
      <c r="N33" s="31">
        <f t="shared" si="0"/>
        <v>3611593384</v>
      </c>
      <c r="O33" s="31">
        <f t="shared" si="0"/>
        <v>1178401377</v>
      </c>
      <c r="P33" s="31">
        <f t="shared" si="0"/>
        <v>818738619</v>
      </c>
      <c r="Q33" s="31">
        <f t="shared" si="0"/>
        <v>1712067035</v>
      </c>
      <c r="R33" s="31">
        <f t="shared" si="0"/>
        <v>3709207031</v>
      </c>
      <c r="S33" s="31">
        <f t="shared" si="0"/>
        <v>1032784111</v>
      </c>
      <c r="T33" s="31">
        <f t="shared" si="0"/>
        <v>1041429362</v>
      </c>
      <c r="U33" s="31">
        <f t="shared" si="0"/>
        <v>1143000862</v>
      </c>
      <c r="V33" s="31">
        <f t="shared" si="0"/>
        <v>3217214335</v>
      </c>
      <c r="W33" s="31">
        <f t="shared" si="0"/>
        <v>14577569291</v>
      </c>
      <c r="X33" s="31">
        <f t="shared" si="0"/>
        <v>13695958621</v>
      </c>
      <c r="Y33" s="31">
        <f t="shared" si="0"/>
        <v>881610670</v>
      </c>
      <c r="Z33" s="32">
        <f>+IF(X33&lt;&gt;0,+(Y33/X33)*100,0)</f>
        <v>6.4370132416158672</v>
      </c>
      <c r="AA33" s="29">
        <f>SUM(AA6:AA32)</f>
        <v>13764753180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3547555948</v>
      </c>
      <c r="D35" s="20"/>
      <c r="E35" s="21">
        <v>5488125366</v>
      </c>
      <c r="F35" s="22">
        <v>5434590194</v>
      </c>
      <c r="G35" s="22">
        <v>367677895</v>
      </c>
      <c r="H35" s="22">
        <v>428630110</v>
      </c>
      <c r="I35" s="22">
        <v>455081741</v>
      </c>
      <c r="J35" s="22">
        <v>1251389746</v>
      </c>
      <c r="K35" s="22">
        <v>480642202</v>
      </c>
      <c r="L35" s="22">
        <v>523468347</v>
      </c>
      <c r="M35" s="22">
        <v>447459376</v>
      </c>
      <c r="N35" s="22">
        <v>1451569925</v>
      </c>
      <c r="O35" s="22">
        <v>449915572</v>
      </c>
      <c r="P35" s="22">
        <v>369080642</v>
      </c>
      <c r="Q35" s="22">
        <v>481548354</v>
      </c>
      <c r="R35" s="22">
        <v>1300544568</v>
      </c>
      <c r="S35" s="22">
        <v>441541345</v>
      </c>
      <c r="T35" s="22">
        <v>458253106</v>
      </c>
      <c r="U35" s="22">
        <v>432073978</v>
      </c>
      <c r="V35" s="22">
        <v>1331868429</v>
      </c>
      <c r="W35" s="22">
        <v>5335372668</v>
      </c>
      <c r="X35" s="22">
        <v>5396943446</v>
      </c>
      <c r="Y35" s="22">
        <v>-61570778</v>
      </c>
      <c r="Z35" s="23">
        <v>-1.140845343592285</v>
      </c>
      <c r="AA35" s="20">
        <v>5434590194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358905619</v>
      </c>
      <c r="D38" s="20"/>
      <c r="E38" s="21">
        <v>481860657</v>
      </c>
      <c r="F38" s="22">
        <v>580358230</v>
      </c>
      <c r="G38" s="22">
        <v>40452309</v>
      </c>
      <c r="H38" s="22">
        <v>37147743</v>
      </c>
      <c r="I38" s="22">
        <v>42250430</v>
      </c>
      <c r="J38" s="22">
        <v>119850482</v>
      </c>
      <c r="K38" s="22">
        <v>36610842</v>
      </c>
      <c r="L38" s="22">
        <v>51870395</v>
      </c>
      <c r="M38" s="22">
        <v>45362322</v>
      </c>
      <c r="N38" s="22">
        <v>133843559</v>
      </c>
      <c r="O38" s="22">
        <v>45777127</v>
      </c>
      <c r="P38" s="22">
        <v>37430219</v>
      </c>
      <c r="Q38" s="22">
        <v>51386676</v>
      </c>
      <c r="R38" s="22">
        <v>134594022</v>
      </c>
      <c r="S38" s="22">
        <v>38869876</v>
      </c>
      <c r="T38" s="22">
        <v>50537642</v>
      </c>
      <c r="U38" s="22">
        <v>58589998</v>
      </c>
      <c r="V38" s="22">
        <v>147997516</v>
      </c>
      <c r="W38" s="22">
        <v>536285579</v>
      </c>
      <c r="X38" s="22">
        <v>579663448</v>
      </c>
      <c r="Y38" s="22">
        <v>-43377869</v>
      </c>
      <c r="Z38" s="23">
        <v>-7.4832851975858929</v>
      </c>
      <c r="AA38" s="20">
        <v>580358230</v>
      </c>
    </row>
    <row r="39" spans="1:27" x14ac:dyDescent="0.25">
      <c r="A39" s="19" t="s">
        <v>65</v>
      </c>
      <c r="B39" s="15" t="s">
        <v>32</v>
      </c>
      <c r="C39" s="20">
        <v>1042180792</v>
      </c>
      <c r="D39" s="20"/>
      <c r="E39" s="21">
        <v>2153067040</v>
      </c>
      <c r="F39" s="22">
        <v>2207686785</v>
      </c>
      <c r="G39" s="22">
        <v>150595832</v>
      </c>
      <c r="H39" s="22">
        <v>152681935</v>
      </c>
      <c r="I39" s="22">
        <v>161455450</v>
      </c>
      <c r="J39" s="22">
        <v>464733217</v>
      </c>
      <c r="K39" s="22">
        <v>111867134</v>
      </c>
      <c r="L39" s="22">
        <v>219375410</v>
      </c>
      <c r="M39" s="22">
        <v>162502677</v>
      </c>
      <c r="N39" s="22">
        <v>493745221</v>
      </c>
      <c r="O39" s="22">
        <v>162809595</v>
      </c>
      <c r="P39" s="22">
        <v>153192212</v>
      </c>
      <c r="Q39" s="22">
        <v>295333715</v>
      </c>
      <c r="R39" s="22">
        <v>611335522</v>
      </c>
      <c r="S39" s="22">
        <v>156747864</v>
      </c>
      <c r="T39" s="22">
        <v>82857249</v>
      </c>
      <c r="U39" s="22">
        <v>-42209119</v>
      </c>
      <c r="V39" s="22">
        <v>197395994</v>
      </c>
      <c r="W39" s="22">
        <v>1767209954</v>
      </c>
      <c r="X39" s="22">
        <v>2152735835</v>
      </c>
      <c r="Y39" s="22">
        <v>-385525881</v>
      </c>
      <c r="Z39" s="23">
        <v>-17.908647904307312</v>
      </c>
      <c r="AA39" s="20">
        <v>2207686785</v>
      </c>
    </row>
    <row r="40" spans="1:27" x14ac:dyDescent="0.25">
      <c r="A40" s="19" t="s">
        <v>66</v>
      </c>
      <c r="B40" s="15" t="s">
        <v>32</v>
      </c>
      <c r="C40" s="20">
        <v>319359442</v>
      </c>
      <c r="D40" s="20"/>
      <c r="E40" s="21">
        <v>435863424</v>
      </c>
      <c r="F40" s="22">
        <v>419418517</v>
      </c>
      <c r="G40" s="22">
        <v>18204076</v>
      </c>
      <c r="H40" s="22">
        <v>11156261</v>
      </c>
      <c r="I40" s="22">
        <v>51857685</v>
      </c>
      <c r="J40" s="22">
        <v>81218022</v>
      </c>
      <c r="K40" s="22">
        <v>28013540</v>
      </c>
      <c r="L40" s="22">
        <v>19301590</v>
      </c>
      <c r="M40" s="22">
        <v>52720656</v>
      </c>
      <c r="N40" s="22">
        <v>100035786</v>
      </c>
      <c r="O40" s="22">
        <v>19427055</v>
      </c>
      <c r="P40" s="22">
        <v>25366108</v>
      </c>
      <c r="Q40" s="22">
        <v>64222215</v>
      </c>
      <c r="R40" s="22">
        <v>109015378</v>
      </c>
      <c r="S40" s="22">
        <v>24281047</v>
      </c>
      <c r="T40" s="22">
        <v>18181584</v>
      </c>
      <c r="U40" s="22">
        <v>59035110</v>
      </c>
      <c r="V40" s="22">
        <v>101497741</v>
      </c>
      <c r="W40" s="22">
        <v>391766927</v>
      </c>
      <c r="X40" s="22">
        <v>419469894</v>
      </c>
      <c r="Y40" s="22">
        <v>-27702967</v>
      </c>
      <c r="Z40" s="23">
        <v>-6.6042801631909249</v>
      </c>
      <c r="AA40" s="20">
        <v>419418517</v>
      </c>
    </row>
    <row r="41" spans="1:27" x14ac:dyDescent="0.25">
      <c r="A41" s="19" t="s">
        <v>40</v>
      </c>
      <c r="B41" s="15" t="s">
        <v>32</v>
      </c>
      <c r="C41" s="20">
        <v>217240839</v>
      </c>
      <c r="D41" s="20"/>
      <c r="E41" s="21">
        <v>219754886</v>
      </c>
      <c r="F41" s="22">
        <v>238758378</v>
      </c>
      <c r="G41" s="22">
        <v>12849544</v>
      </c>
      <c r="H41" s="22">
        <v>11550546</v>
      </c>
      <c r="I41" s="22">
        <v>11249556</v>
      </c>
      <c r="J41" s="22">
        <v>35649646</v>
      </c>
      <c r="K41" s="22">
        <v>17557184</v>
      </c>
      <c r="L41" s="22">
        <v>17229766</v>
      </c>
      <c r="M41" s="22">
        <v>15454951</v>
      </c>
      <c r="N41" s="22">
        <v>50241901</v>
      </c>
      <c r="O41" s="22">
        <v>12818110</v>
      </c>
      <c r="P41" s="22">
        <v>10291214</v>
      </c>
      <c r="Q41" s="22">
        <v>11421074</v>
      </c>
      <c r="R41" s="22">
        <v>34530398</v>
      </c>
      <c r="S41" s="22">
        <v>14569828</v>
      </c>
      <c r="T41" s="22">
        <v>15794549</v>
      </c>
      <c r="U41" s="22">
        <v>17395757</v>
      </c>
      <c r="V41" s="22">
        <v>47760134</v>
      </c>
      <c r="W41" s="22">
        <v>168182079</v>
      </c>
      <c r="X41" s="22">
        <v>223475321</v>
      </c>
      <c r="Y41" s="22">
        <v>-55293242</v>
      </c>
      <c r="Z41" s="23">
        <v>-24.742437667199951</v>
      </c>
      <c r="AA41" s="20">
        <v>238758378</v>
      </c>
    </row>
    <row r="42" spans="1:27" x14ac:dyDescent="0.25">
      <c r="A42" s="19" t="s">
        <v>67</v>
      </c>
      <c r="B42" s="15" t="s">
        <v>32</v>
      </c>
      <c r="C42" s="20">
        <v>2774812634</v>
      </c>
      <c r="D42" s="20"/>
      <c r="E42" s="21">
        <v>3041694155</v>
      </c>
      <c r="F42" s="22">
        <v>3329224310</v>
      </c>
      <c r="G42" s="22">
        <v>36034065</v>
      </c>
      <c r="H42" s="22">
        <v>145757820</v>
      </c>
      <c r="I42" s="22">
        <v>230736956</v>
      </c>
      <c r="J42" s="22">
        <v>412528841</v>
      </c>
      <c r="K42" s="22">
        <v>178480590</v>
      </c>
      <c r="L42" s="22">
        <v>432154077</v>
      </c>
      <c r="M42" s="22">
        <v>296103144</v>
      </c>
      <c r="N42" s="22">
        <v>906737811</v>
      </c>
      <c r="O42" s="22">
        <v>267650495</v>
      </c>
      <c r="P42" s="22">
        <v>232362783</v>
      </c>
      <c r="Q42" s="22">
        <v>284400775</v>
      </c>
      <c r="R42" s="22">
        <v>784414053</v>
      </c>
      <c r="S42" s="22">
        <v>364778366</v>
      </c>
      <c r="T42" s="22">
        <v>300807533</v>
      </c>
      <c r="U42" s="22">
        <v>322843420</v>
      </c>
      <c r="V42" s="22">
        <v>988429319</v>
      </c>
      <c r="W42" s="22">
        <v>3092110024</v>
      </c>
      <c r="X42" s="22">
        <v>3255077580</v>
      </c>
      <c r="Y42" s="22">
        <v>-162967556</v>
      </c>
      <c r="Z42" s="23">
        <v>-5.0065644211158862</v>
      </c>
      <c r="AA42" s="20">
        <v>3329224310</v>
      </c>
    </row>
    <row r="43" spans="1:27" x14ac:dyDescent="0.25">
      <c r="A43" s="19" t="s">
        <v>68</v>
      </c>
      <c r="B43" s="15" t="s">
        <v>32</v>
      </c>
      <c r="C43" s="20">
        <v>24221798</v>
      </c>
      <c r="D43" s="20"/>
      <c r="E43" s="21">
        <v>23400000</v>
      </c>
      <c r="F43" s="22">
        <v>132366105</v>
      </c>
      <c r="G43" s="22"/>
      <c r="H43" s="22">
        <v>687876</v>
      </c>
      <c r="I43" s="22">
        <v>643250</v>
      </c>
      <c r="J43" s="22">
        <v>1331126</v>
      </c>
      <c r="K43" s="22">
        <v>2500506</v>
      </c>
      <c r="L43" s="22">
        <v>1816286</v>
      </c>
      <c r="M43" s="22">
        <v>3227374</v>
      </c>
      <c r="N43" s="22">
        <v>7544166</v>
      </c>
      <c r="O43" s="22">
        <v>1729430</v>
      </c>
      <c r="P43" s="22">
        <v>2073143</v>
      </c>
      <c r="Q43" s="22">
        <v>103110779</v>
      </c>
      <c r="R43" s="22">
        <v>106913352</v>
      </c>
      <c r="S43" s="22"/>
      <c r="T43" s="22">
        <v>6522575</v>
      </c>
      <c r="U43" s="22">
        <v>4852340</v>
      </c>
      <c r="V43" s="22">
        <v>11374915</v>
      </c>
      <c r="W43" s="22">
        <v>127163559</v>
      </c>
      <c r="X43" s="22">
        <v>132366105</v>
      </c>
      <c r="Y43" s="22">
        <v>-5202546</v>
      </c>
      <c r="Z43" s="23">
        <v>-3.9304216135996448</v>
      </c>
      <c r="AA43" s="20">
        <v>132366105</v>
      </c>
    </row>
    <row r="44" spans="1:27" x14ac:dyDescent="0.25">
      <c r="A44" s="19" t="s">
        <v>69</v>
      </c>
      <c r="B44" s="15" t="s">
        <v>32</v>
      </c>
      <c r="C44" s="20">
        <v>328454453</v>
      </c>
      <c r="D44" s="20"/>
      <c r="E44" s="21">
        <v>37235440</v>
      </c>
      <c r="F44" s="22">
        <v>91131195</v>
      </c>
      <c r="G44" s="22">
        <v>9964253</v>
      </c>
      <c r="H44" s="22">
        <v>39978874</v>
      </c>
      <c r="I44" s="22">
        <v>17667819</v>
      </c>
      <c r="J44" s="22">
        <v>67610946</v>
      </c>
      <c r="K44" s="22">
        <v>4908649</v>
      </c>
      <c r="L44" s="22">
        <v>10790735</v>
      </c>
      <c r="M44" s="22">
        <v>668343</v>
      </c>
      <c r="N44" s="22">
        <v>16367727</v>
      </c>
      <c r="O44" s="22">
        <v>2981673</v>
      </c>
      <c r="P44" s="22">
        <v>4020444</v>
      </c>
      <c r="Q44" s="22">
        <v>8325533</v>
      </c>
      <c r="R44" s="22">
        <v>15327650</v>
      </c>
      <c r="S44" s="22">
        <v>9523258</v>
      </c>
      <c r="T44" s="22">
        <v>5898912</v>
      </c>
      <c r="U44" s="22">
        <v>141273936</v>
      </c>
      <c r="V44" s="22">
        <v>156696106</v>
      </c>
      <c r="W44" s="22">
        <v>256002429</v>
      </c>
      <c r="X44" s="22">
        <v>91131196</v>
      </c>
      <c r="Y44" s="22">
        <v>164871233</v>
      </c>
      <c r="Z44" s="23">
        <v>180.91634943537886</v>
      </c>
      <c r="AA44" s="20">
        <v>91131195</v>
      </c>
    </row>
    <row r="45" spans="1:27" x14ac:dyDescent="0.25">
      <c r="A45" s="19" t="s">
        <v>70</v>
      </c>
      <c r="B45" s="15" t="s">
        <v>32</v>
      </c>
      <c r="C45" s="20">
        <v>798189659</v>
      </c>
      <c r="D45" s="20"/>
      <c r="E45" s="21">
        <v>1823675113</v>
      </c>
      <c r="F45" s="22">
        <v>1951297416</v>
      </c>
      <c r="G45" s="22">
        <v>121240014</v>
      </c>
      <c r="H45" s="22">
        <v>158724789</v>
      </c>
      <c r="I45" s="22">
        <v>160292859</v>
      </c>
      <c r="J45" s="22">
        <v>440257662</v>
      </c>
      <c r="K45" s="22">
        <v>182970963</v>
      </c>
      <c r="L45" s="22">
        <v>200656854</v>
      </c>
      <c r="M45" s="22">
        <v>187079057</v>
      </c>
      <c r="N45" s="22">
        <v>570706874</v>
      </c>
      <c r="O45" s="22">
        <v>175119946</v>
      </c>
      <c r="P45" s="22">
        <v>196034768</v>
      </c>
      <c r="Q45" s="22">
        <v>182772402</v>
      </c>
      <c r="R45" s="22">
        <v>553927116</v>
      </c>
      <c r="S45" s="22">
        <v>183791056</v>
      </c>
      <c r="T45" s="22">
        <v>174503739</v>
      </c>
      <c r="U45" s="22">
        <v>315921441</v>
      </c>
      <c r="V45" s="22">
        <v>674216236</v>
      </c>
      <c r="W45" s="22">
        <v>2239107888</v>
      </c>
      <c r="X45" s="22">
        <v>1949663988</v>
      </c>
      <c r="Y45" s="22">
        <v>289443900</v>
      </c>
      <c r="Z45" s="23">
        <v>14.845835066016514</v>
      </c>
      <c r="AA45" s="20">
        <v>1951297416</v>
      </c>
    </row>
    <row r="46" spans="1:27" x14ac:dyDescent="0.25">
      <c r="A46" s="19" t="s">
        <v>71</v>
      </c>
      <c r="B46" s="15" t="s">
        <v>32</v>
      </c>
      <c r="C46" s="20">
        <v>4163053</v>
      </c>
      <c r="D46" s="20"/>
      <c r="E46" s="21">
        <v>3005</v>
      </c>
      <c r="F46" s="22">
        <v>12475</v>
      </c>
      <c r="G46" s="22"/>
      <c r="H46" s="22"/>
      <c r="I46" s="22"/>
      <c r="J46" s="22"/>
      <c r="K46" s="22"/>
      <c r="L46" s="22"/>
      <c r="M46" s="22">
        <v>9716</v>
      </c>
      <c r="N46" s="22">
        <v>9716</v>
      </c>
      <c r="O46" s="22"/>
      <c r="P46" s="22">
        <v>3649</v>
      </c>
      <c r="Q46" s="22">
        <v>449900</v>
      </c>
      <c r="R46" s="22">
        <v>453549</v>
      </c>
      <c r="S46" s="22">
        <v>10265</v>
      </c>
      <c r="T46" s="22">
        <v>-448337</v>
      </c>
      <c r="U46" s="22">
        <v>187891</v>
      </c>
      <c r="V46" s="22">
        <v>-250181</v>
      </c>
      <c r="W46" s="22">
        <v>213084</v>
      </c>
      <c r="X46" s="22">
        <v>12475</v>
      </c>
      <c r="Y46" s="22">
        <v>200609</v>
      </c>
      <c r="Z46" s="23">
        <v>1608.0881763527052</v>
      </c>
      <c r="AA46" s="20">
        <v>12475</v>
      </c>
    </row>
    <row r="47" spans="1:27" x14ac:dyDescent="0.25">
      <c r="A47" s="19" t="s">
        <v>72</v>
      </c>
      <c r="B47" s="15" t="s">
        <v>32</v>
      </c>
      <c r="C47" s="20">
        <v>7444535</v>
      </c>
      <c r="D47" s="20"/>
      <c r="E47" s="21"/>
      <c r="F47" s="22"/>
      <c r="G47" s="22"/>
      <c r="H47" s="22">
        <v>1224</v>
      </c>
      <c r="I47" s="22">
        <v>12101</v>
      </c>
      <c r="J47" s="22">
        <v>13325</v>
      </c>
      <c r="K47" s="22">
        <v>6686</v>
      </c>
      <c r="L47" s="22">
        <v>-728</v>
      </c>
      <c r="M47" s="22">
        <v>-14</v>
      </c>
      <c r="N47" s="22">
        <v>5944</v>
      </c>
      <c r="O47" s="22">
        <v>-1601</v>
      </c>
      <c r="P47" s="22">
        <v>-6971</v>
      </c>
      <c r="Q47" s="22">
        <v>2496</v>
      </c>
      <c r="R47" s="22">
        <v>-6076</v>
      </c>
      <c r="S47" s="22">
        <v>7725</v>
      </c>
      <c r="T47" s="22">
        <v>47</v>
      </c>
      <c r="U47" s="22">
        <v>1241</v>
      </c>
      <c r="V47" s="22">
        <v>9013</v>
      </c>
      <c r="W47" s="22">
        <v>22206</v>
      </c>
      <c r="X47" s="22"/>
      <c r="Y47" s="22">
        <v>22206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9422528772</v>
      </c>
      <c r="D48" s="29">
        <f t="shared" ref="D48:Y48" si="1">SUM(D35:D47)</f>
        <v>0</v>
      </c>
      <c r="E48" s="30">
        <f t="shared" si="1"/>
        <v>13704679086</v>
      </c>
      <c r="F48" s="31">
        <f t="shared" si="1"/>
        <v>14384843605</v>
      </c>
      <c r="G48" s="31">
        <f t="shared" si="1"/>
        <v>757017988</v>
      </c>
      <c r="H48" s="31">
        <f t="shared" si="1"/>
        <v>986317178</v>
      </c>
      <c r="I48" s="31">
        <f t="shared" si="1"/>
        <v>1131247847</v>
      </c>
      <c r="J48" s="31">
        <f t="shared" si="1"/>
        <v>2874583013</v>
      </c>
      <c r="K48" s="31">
        <f t="shared" si="1"/>
        <v>1043558296</v>
      </c>
      <c r="L48" s="31">
        <f t="shared" si="1"/>
        <v>1476662732</v>
      </c>
      <c r="M48" s="31">
        <f t="shared" si="1"/>
        <v>1210587602</v>
      </c>
      <c r="N48" s="31">
        <f t="shared" si="1"/>
        <v>3730808630</v>
      </c>
      <c r="O48" s="31">
        <f t="shared" si="1"/>
        <v>1138227402</v>
      </c>
      <c r="P48" s="31">
        <f t="shared" si="1"/>
        <v>1029848211</v>
      </c>
      <c r="Q48" s="31">
        <f t="shared" si="1"/>
        <v>1482973919</v>
      </c>
      <c r="R48" s="31">
        <f t="shared" si="1"/>
        <v>3651049532</v>
      </c>
      <c r="S48" s="31">
        <f t="shared" si="1"/>
        <v>1234120630</v>
      </c>
      <c r="T48" s="31">
        <f t="shared" si="1"/>
        <v>1112908599</v>
      </c>
      <c r="U48" s="31">
        <f t="shared" si="1"/>
        <v>1309965993</v>
      </c>
      <c r="V48" s="31">
        <f t="shared" si="1"/>
        <v>3656995222</v>
      </c>
      <c r="W48" s="31">
        <f t="shared" si="1"/>
        <v>13913436397</v>
      </c>
      <c r="X48" s="31">
        <f t="shared" si="1"/>
        <v>14200539288</v>
      </c>
      <c r="Y48" s="31">
        <f t="shared" si="1"/>
        <v>-287102891</v>
      </c>
      <c r="Z48" s="32">
        <f>+IF(X48&lt;&gt;0,+(Y48/X48)*100,0)</f>
        <v>-2.0217745620591532</v>
      </c>
      <c r="AA48" s="29">
        <f>SUM(AA35:AA47)</f>
        <v>14384843605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257544199</v>
      </c>
      <c r="D49" s="39">
        <f t="shared" si="2"/>
        <v>0</v>
      </c>
      <c r="E49" s="40">
        <f t="shared" si="2"/>
        <v>-239472762</v>
      </c>
      <c r="F49" s="41">
        <f t="shared" si="2"/>
        <v>-620090425</v>
      </c>
      <c r="G49" s="41">
        <f t="shared" si="2"/>
        <v>1007409432</v>
      </c>
      <c r="H49" s="41">
        <f t="shared" si="2"/>
        <v>277906612</v>
      </c>
      <c r="I49" s="41">
        <f t="shared" si="2"/>
        <v>-120344516</v>
      </c>
      <c r="J49" s="41">
        <f t="shared" si="2"/>
        <v>1164971528</v>
      </c>
      <c r="K49" s="41">
        <f t="shared" si="2"/>
        <v>-62943339</v>
      </c>
      <c r="L49" s="41">
        <f t="shared" si="2"/>
        <v>-467344220</v>
      </c>
      <c r="M49" s="41">
        <f t="shared" si="2"/>
        <v>411072313</v>
      </c>
      <c r="N49" s="41">
        <f t="shared" si="2"/>
        <v>-119215246</v>
      </c>
      <c r="O49" s="41">
        <f t="shared" si="2"/>
        <v>40173975</v>
      </c>
      <c r="P49" s="41">
        <f t="shared" si="2"/>
        <v>-211109592</v>
      </c>
      <c r="Q49" s="41">
        <f t="shared" si="2"/>
        <v>229093116</v>
      </c>
      <c r="R49" s="41">
        <f t="shared" si="2"/>
        <v>58157499</v>
      </c>
      <c r="S49" s="41">
        <f t="shared" si="2"/>
        <v>-201336519</v>
      </c>
      <c r="T49" s="41">
        <f t="shared" si="2"/>
        <v>-71479237</v>
      </c>
      <c r="U49" s="41">
        <f t="shared" si="2"/>
        <v>-166965131</v>
      </c>
      <c r="V49" s="41">
        <f t="shared" si="2"/>
        <v>-439780887</v>
      </c>
      <c r="W49" s="41">
        <f t="shared" si="2"/>
        <v>664132894</v>
      </c>
      <c r="X49" s="41">
        <f t="shared" si="2"/>
        <v>-504580667</v>
      </c>
      <c r="Y49" s="41">
        <f t="shared" si="2"/>
        <v>1168713561</v>
      </c>
      <c r="Z49" s="42">
        <f>+IF(X49&lt;&gt;0,+(Y49/X49)*100,0)</f>
        <v>-231.6207570830295</v>
      </c>
      <c r="AA49" s="39">
        <f>+AA33-AA48</f>
        <v>-620090425</v>
      </c>
    </row>
    <row r="50" spans="1:27" x14ac:dyDescent="0.25">
      <c r="A50" s="43" t="s">
        <v>75</v>
      </c>
      <c r="B50" s="15" t="s">
        <v>32</v>
      </c>
      <c r="C50" s="20">
        <v>656549950</v>
      </c>
      <c r="D50" s="20"/>
      <c r="E50" s="21">
        <v>333751850</v>
      </c>
      <c r="F50" s="22">
        <v>210524582</v>
      </c>
      <c r="G50" s="22"/>
      <c r="H50" s="22">
        <v>612000</v>
      </c>
      <c r="I50" s="22">
        <v>9343000</v>
      </c>
      <c r="J50" s="22">
        <v>9955000</v>
      </c>
      <c r="K50" s="22">
        <v>2499843</v>
      </c>
      <c r="L50" s="22">
        <v>15005225</v>
      </c>
      <c r="M50" s="22">
        <v>5578500</v>
      </c>
      <c r="N50" s="22">
        <v>23083568</v>
      </c>
      <c r="O50" s="22">
        <v>29764282</v>
      </c>
      <c r="P50" s="22">
        <v>4236000</v>
      </c>
      <c r="Q50" s="22">
        <v>11676639</v>
      </c>
      <c r="R50" s="22">
        <v>45676921</v>
      </c>
      <c r="S50" s="22">
        <v>20602093</v>
      </c>
      <c r="T50" s="22">
        <v>24826173</v>
      </c>
      <c r="U50" s="22">
        <v>5887490</v>
      </c>
      <c r="V50" s="22">
        <v>51315756</v>
      </c>
      <c r="W50" s="22">
        <v>130031245</v>
      </c>
      <c r="X50" s="22">
        <v>210524582</v>
      </c>
      <c r="Y50" s="22">
        <v>-80493337</v>
      </c>
      <c r="Z50" s="23">
        <v>-38.234649956459712</v>
      </c>
      <c r="AA50" s="20">
        <v>210524582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914094149</v>
      </c>
      <c r="D52" s="48">
        <f t="shared" si="3"/>
        <v>0</v>
      </c>
      <c r="E52" s="49">
        <f t="shared" si="3"/>
        <v>94279088</v>
      </c>
      <c r="F52" s="50">
        <f t="shared" si="3"/>
        <v>-409565843</v>
      </c>
      <c r="G52" s="50">
        <f t="shared" si="3"/>
        <v>1007409432</v>
      </c>
      <c r="H52" s="50">
        <f t="shared" si="3"/>
        <v>278518612</v>
      </c>
      <c r="I52" s="50">
        <f t="shared" si="3"/>
        <v>-111001516</v>
      </c>
      <c r="J52" s="50">
        <f t="shared" si="3"/>
        <v>1174926528</v>
      </c>
      <c r="K52" s="50">
        <f t="shared" si="3"/>
        <v>-60443496</v>
      </c>
      <c r="L52" s="50">
        <f t="shared" si="3"/>
        <v>-452338995</v>
      </c>
      <c r="M52" s="50">
        <f t="shared" si="3"/>
        <v>416650813</v>
      </c>
      <c r="N52" s="50">
        <f t="shared" si="3"/>
        <v>-96131678</v>
      </c>
      <c r="O52" s="50">
        <f t="shared" si="3"/>
        <v>69938257</v>
      </c>
      <c r="P52" s="50">
        <f t="shared" si="3"/>
        <v>-206873592</v>
      </c>
      <c r="Q52" s="50">
        <f t="shared" si="3"/>
        <v>240769755</v>
      </c>
      <c r="R52" s="50">
        <f t="shared" si="3"/>
        <v>103834420</v>
      </c>
      <c r="S52" s="50">
        <f t="shared" si="3"/>
        <v>-180734426</v>
      </c>
      <c r="T52" s="50">
        <f t="shared" si="3"/>
        <v>-46653064</v>
      </c>
      <c r="U52" s="50">
        <f t="shared" si="3"/>
        <v>-161077641</v>
      </c>
      <c r="V52" s="50">
        <f t="shared" si="3"/>
        <v>-388465131</v>
      </c>
      <c r="W52" s="50">
        <f t="shared" si="3"/>
        <v>794164139</v>
      </c>
      <c r="X52" s="50">
        <f t="shared" si="3"/>
        <v>-294056085</v>
      </c>
      <c r="Y52" s="50">
        <f t="shared" si="3"/>
        <v>1088220224</v>
      </c>
      <c r="Z52" s="51">
        <f>+IF(X52&lt;&gt;0,+(Y52/X52)*100,0)</f>
        <v>-370.0723363707981</v>
      </c>
      <c r="AA52" s="48">
        <f>SUM(AA49:AA51)</f>
        <v>-409565843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914094149</v>
      </c>
      <c r="D54" s="54">
        <f>+D52-D53</f>
        <v>0</v>
      </c>
      <c r="E54" s="55">
        <f t="shared" si="4"/>
        <v>94279088</v>
      </c>
      <c r="F54" s="56">
        <f t="shared" si="4"/>
        <v>-409565843</v>
      </c>
      <c r="G54" s="56">
        <f t="shared" si="4"/>
        <v>1007409432</v>
      </c>
      <c r="H54" s="56">
        <f t="shared" si="4"/>
        <v>278518612</v>
      </c>
      <c r="I54" s="56">
        <f t="shared" si="4"/>
        <v>-111001516</v>
      </c>
      <c r="J54" s="56">
        <f t="shared" si="4"/>
        <v>1174926528</v>
      </c>
      <c r="K54" s="56">
        <f t="shared" si="4"/>
        <v>-60443496</v>
      </c>
      <c r="L54" s="56">
        <f t="shared" si="4"/>
        <v>-452338995</v>
      </c>
      <c r="M54" s="56">
        <f t="shared" si="4"/>
        <v>416650813</v>
      </c>
      <c r="N54" s="56">
        <f t="shared" si="4"/>
        <v>-96131678</v>
      </c>
      <c r="O54" s="56">
        <f t="shared" si="4"/>
        <v>69938257</v>
      </c>
      <c r="P54" s="56">
        <f t="shared" si="4"/>
        <v>-206873592</v>
      </c>
      <c r="Q54" s="56">
        <f t="shared" si="4"/>
        <v>240769755</v>
      </c>
      <c r="R54" s="56">
        <f t="shared" si="4"/>
        <v>103834420</v>
      </c>
      <c r="S54" s="56">
        <f t="shared" si="4"/>
        <v>-180734426</v>
      </c>
      <c r="T54" s="56">
        <f t="shared" si="4"/>
        <v>-46653064</v>
      </c>
      <c r="U54" s="56">
        <f t="shared" si="4"/>
        <v>-161077641</v>
      </c>
      <c r="V54" s="56">
        <f t="shared" si="4"/>
        <v>-388465131</v>
      </c>
      <c r="W54" s="56">
        <f t="shared" si="4"/>
        <v>794164139</v>
      </c>
      <c r="X54" s="56">
        <f t="shared" si="4"/>
        <v>-294056085</v>
      </c>
      <c r="Y54" s="56">
        <f t="shared" si="4"/>
        <v>1088220224</v>
      </c>
      <c r="Z54" s="57">
        <f>+IF(X54&lt;&gt;0,+(Y54/X54)*100,0)</f>
        <v>-370.0723363707981</v>
      </c>
      <c r="AA54" s="54">
        <f>+AA52-AA53</f>
        <v>-409565843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914094149</v>
      </c>
      <c r="D57" s="48">
        <f>SUM(D54:D56)</f>
        <v>0</v>
      </c>
      <c r="E57" s="49">
        <f t="shared" si="5"/>
        <v>94279088</v>
      </c>
      <c r="F57" s="50">
        <f t="shared" si="5"/>
        <v>-409565843</v>
      </c>
      <c r="G57" s="50">
        <f t="shared" si="5"/>
        <v>1007409432</v>
      </c>
      <c r="H57" s="50">
        <f t="shared" si="5"/>
        <v>278518612</v>
      </c>
      <c r="I57" s="50">
        <f t="shared" si="5"/>
        <v>-111001516</v>
      </c>
      <c r="J57" s="50">
        <f t="shared" si="5"/>
        <v>1174926528</v>
      </c>
      <c r="K57" s="50">
        <f t="shared" si="5"/>
        <v>-60443496</v>
      </c>
      <c r="L57" s="50">
        <f t="shared" si="5"/>
        <v>-452338995</v>
      </c>
      <c r="M57" s="50">
        <f t="shared" si="5"/>
        <v>416650813</v>
      </c>
      <c r="N57" s="50">
        <f t="shared" si="5"/>
        <v>-96131678</v>
      </c>
      <c r="O57" s="50">
        <f t="shared" si="5"/>
        <v>69938257</v>
      </c>
      <c r="P57" s="50">
        <f t="shared" si="5"/>
        <v>-206873592</v>
      </c>
      <c r="Q57" s="50">
        <f t="shared" si="5"/>
        <v>240769755</v>
      </c>
      <c r="R57" s="50">
        <f t="shared" si="5"/>
        <v>103834420</v>
      </c>
      <c r="S57" s="50">
        <f t="shared" si="5"/>
        <v>-180734426</v>
      </c>
      <c r="T57" s="50">
        <f t="shared" si="5"/>
        <v>-46653064</v>
      </c>
      <c r="U57" s="50">
        <f t="shared" si="5"/>
        <v>-161077641</v>
      </c>
      <c r="V57" s="50">
        <f t="shared" si="5"/>
        <v>-388465131</v>
      </c>
      <c r="W57" s="50">
        <f t="shared" si="5"/>
        <v>794164139</v>
      </c>
      <c r="X57" s="50">
        <f t="shared" si="5"/>
        <v>-294056085</v>
      </c>
      <c r="Y57" s="50">
        <f t="shared" si="5"/>
        <v>1088220224</v>
      </c>
      <c r="Z57" s="51">
        <f>+IF(X57&lt;&gt;0,+(Y57/X57)*100,0)</f>
        <v>-370.0723363707981</v>
      </c>
      <c r="AA57" s="48">
        <f>SUM(AA54:AA56)</f>
        <v>-409565843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4329980</v>
      </c>
      <c r="F59" s="45">
        <v>4329980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4329980</v>
      </c>
      <c r="Y59" s="22">
        <v>-4329980</v>
      </c>
      <c r="Z59" s="23">
        <v>-100</v>
      </c>
      <c r="AA59" s="20">
        <v>4329980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914094149</v>
      </c>
      <c r="D60" s="65">
        <f>SUM(D57:D59)</f>
        <v>0</v>
      </c>
      <c r="E60" s="66">
        <f t="shared" si="6"/>
        <v>98609068</v>
      </c>
      <c r="F60" s="67">
        <f t="shared" si="6"/>
        <v>-405235863</v>
      </c>
      <c r="G60" s="67">
        <f t="shared" si="6"/>
        <v>1007409432</v>
      </c>
      <c r="H60" s="67">
        <f t="shared" si="6"/>
        <v>278518612</v>
      </c>
      <c r="I60" s="67">
        <f t="shared" si="6"/>
        <v>-111001516</v>
      </c>
      <c r="J60" s="67">
        <f t="shared" si="6"/>
        <v>1174926528</v>
      </c>
      <c r="K60" s="67">
        <f t="shared" si="6"/>
        <v>-60443496</v>
      </c>
      <c r="L60" s="67">
        <f t="shared" si="6"/>
        <v>-452338995</v>
      </c>
      <c r="M60" s="67">
        <f t="shared" si="6"/>
        <v>416650813</v>
      </c>
      <c r="N60" s="67">
        <f t="shared" si="6"/>
        <v>-96131678</v>
      </c>
      <c r="O60" s="67">
        <f t="shared" si="6"/>
        <v>69938257</v>
      </c>
      <c r="P60" s="67">
        <f t="shared" si="6"/>
        <v>-206873592</v>
      </c>
      <c r="Q60" s="67">
        <f t="shared" si="6"/>
        <v>240769755</v>
      </c>
      <c r="R60" s="67">
        <f t="shared" si="6"/>
        <v>103834420</v>
      </c>
      <c r="S60" s="67">
        <f t="shared" si="6"/>
        <v>-180734426</v>
      </c>
      <c r="T60" s="67">
        <f t="shared" si="6"/>
        <v>-46653064</v>
      </c>
      <c r="U60" s="67">
        <f t="shared" si="6"/>
        <v>-161077641</v>
      </c>
      <c r="V60" s="67">
        <f t="shared" si="6"/>
        <v>-388465131</v>
      </c>
      <c r="W60" s="67">
        <f t="shared" si="6"/>
        <v>794164139</v>
      </c>
      <c r="X60" s="67">
        <f t="shared" si="6"/>
        <v>-289726105</v>
      </c>
      <c r="Y60" s="67">
        <f t="shared" si="6"/>
        <v>1083890244</v>
      </c>
      <c r="Z60" s="68">
        <f>+IF(X60&lt;&gt;0,+(Y60/X60)*100,0)</f>
        <v>-374.10858921394055</v>
      </c>
      <c r="AA60" s="65">
        <f>SUM(AA57:AA59)</f>
        <v>-405235863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>
        <v>39633094</v>
      </c>
      <c r="L9" s="22">
        <v>39667218</v>
      </c>
      <c r="M9" s="22">
        <v>39779798</v>
      </c>
      <c r="N9" s="22">
        <v>119080110</v>
      </c>
      <c r="O9" s="22">
        <v>43374033</v>
      </c>
      <c r="P9" s="22">
        <v>36479223</v>
      </c>
      <c r="Q9" s="22">
        <v>39776248</v>
      </c>
      <c r="R9" s="22">
        <v>119629504</v>
      </c>
      <c r="S9" s="22">
        <v>38335139</v>
      </c>
      <c r="T9" s="22">
        <v>39120664</v>
      </c>
      <c r="U9" s="22">
        <v>43579001</v>
      </c>
      <c r="V9" s="22">
        <v>121034804</v>
      </c>
      <c r="W9" s="22">
        <v>478811758</v>
      </c>
      <c r="X9" s="22">
        <v>535776573</v>
      </c>
      <c r="Y9" s="22">
        <v>-56964815</v>
      </c>
      <c r="Z9" s="23">
        <v>-10.632195932165178</v>
      </c>
      <c r="AA9" s="20">
        <v>535776573</v>
      </c>
    </row>
    <row r="10" spans="1:27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>
        <v>551311</v>
      </c>
      <c r="M10" s="22"/>
      <c r="N10" s="22">
        <v>551311</v>
      </c>
      <c r="O10" s="22">
        <v>29702</v>
      </c>
      <c r="P10" s="22">
        <v>2261</v>
      </c>
      <c r="Q10" s="22">
        <v>306622</v>
      </c>
      <c r="R10" s="22">
        <v>338585</v>
      </c>
      <c r="S10" s="22"/>
      <c r="T10" s="22">
        <v>184</v>
      </c>
      <c r="U10" s="22">
        <v>55756</v>
      </c>
      <c r="V10" s="22">
        <v>55940</v>
      </c>
      <c r="W10" s="22">
        <v>945836</v>
      </c>
      <c r="X10" s="22">
        <v>8671640</v>
      </c>
      <c r="Y10" s="22">
        <v>-7725804</v>
      </c>
      <c r="Z10" s="23">
        <v>-89.092766766148046</v>
      </c>
      <c r="AA10" s="20">
        <v>8671640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>
        <v>3744844</v>
      </c>
      <c r="L13" s="22">
        <v>3811957</v>
      </c>
      <c r="M13" s="22">
        <v>3756211</v>
      </c>
      <c r="N13" s="22">
        <v>11313012</v>
      </c>
      <c r="O13" s="22">
        <v>3895546</v>
      </c>
      <c r="P13" s="22">
        <v>3612980</v>
      </c>
      <c r="Q13" s="22">
        <v>3907804</v>
      </c>
      <c r="R13" s="22">
        <v>11416330</v>
      </c>
      <c r="S13" s="22">
        <v>3910457</v>
      </c>
      <c r="T13" s="22">
        <v>3935094</v>
      </c>
      <c r="U13" s="22">
        <v>3821612</v>
      </c>
      <c r="V13" s="22">
        <v>11667163</v>
      </c>
      <c r="W13" s="22">
        <v>45605014</v>
      </c>
      <c r="X13" s="22"/>
      <c r="Y13" s="22">
        <v>45605014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5925</v>
      </c>
      <c r="F20" s="22">
        <v>5925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5925</v>
      </c>
      <c r="Y20" s="22">
        <v>-5925</v>
      </c>
      <c r="Z20" s="18">
        <v>-100</v>
      </c>
      <c r="AA20" s="20">
        <v>5925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8508</v>
      </c>
      <c r="F24" s="22">
        <v>8508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8508</v>
      </c>
      <c r="Y24" s="22">
        <v>-8508</v>
      </c>
      <c r="Z24" s="23">
        <v>-100</v>
      </c>
      <c r="AA24" s="20">
        <v>8508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197968023</v>
      </c>
      <c r="D26" s="20"/>
      <c r="E26" s="21">
        <v>206152186</v>
      </c>
      <c r="F26" s="22">
        <v>206152186</v>
      </c>
      <c r="G26" s="22">
        <v>76146744</v>
      </c>
      <c r="H26" s="22"/>
      <c r="I26" s="22">
        <v>750545</v>
      </c>
      <c r="J26" s="22">
        <v>76897289</v>
      </c>
      <c r="K26" s="22">
        <v>724919</v>
      </c>
      <c r="L26" s="22">
        <v>2875583</v>
      </c>
      <c r="M26" s="22">
        <v>63006124</v>
      </c>
      <c r="N26" s="22">
        <v>66606626</v>
      </c>
      <c r="O26" s="22">
        <v>3711479</v>
      </c>
      <c r="P26" s="22">
        <v>4323574</v>
      </c>
      <c r="Q26" s="22">
        <v>48072161</v>
      </c>
      <c r="R26" s="22">
        <v>56107214</v>
      </c>
      <c r="S26" s="22">
        <v>1828163</v>
      </c>
      <c r="T26" s="22"/>
      <c r="U26" s="22">
        <v>1982634</v>
      </c>
      <c r="V26" s="22">
        <v>3810797</v>
      </c>
      <c r="W26" s="22">
        <v>203421926</v>
      </c>
      <c r="X26" s="22">
        <v>206152186</v>
      </c>
      <c r="Y26" s="22">
        <v>-2730260</v>
      </c>
      <c r="Z26" s="23">
        <v>-1.3243905160433274</v>
      </c>
      <c r="AA26" s="20">
        <v>206152186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669686478</v>
      </c>
      <c r="D33" s="29">
        <f t="shared" ref="D33:Y33" si="0">SUM(D6:D32)</f>
        <v>0</v>
      </c>
      <c r="E33" s="30">
        <f t="shared" si="0"/>
        <v>750614832</v>
      </c>
      <c r="F33" s="31">
        <f t="shared" si="0"/>
        <v>750614832</v>
      </c>
      <c r="G33" s="31">
        <f t="shared" si="0"/>
        <v>119183796</v>
      </c>
      <c r="H33" s="31">
        <f t="shared" si="0"/>
        <v>44174124</v>
      </c>
      <c r="I33" s="31">
        <f t="shared" si="0"/>
        <v>43815218</v>
      </c>
      <c r="J33" s="31">
        <f t="shared" si="0"/>
        <v>207173138</v>
      </c>
      <c r="K33" s="31">
        <f t="shared" si="0"/>
        <v>44102857</v>
      </c>
      <c r="L33" s="31">
        <f t="shared" si="0"/>
        <v>46906069</v>
      </c>
      <c r="M33" s="31">
        <f t="shared" si="0"/>
        <v>106542133</v>
      </c>
      <c r="N33" s="31">
        <f t="shared" si="0"/>
        <v>197551059</v>
      </c>
      <c r="O33" s="31">
        <f t="shared" si="0"/>
        <v>51010760</v>
      </c>
      <c r="P33" s="31">
        <f t="shared" si="0"/>
        <v>44418038</v>
      </c>
      <c r="Q33" s="31">
        <f t="shared" si="0"/>
        <v>92062835</v>
      </c>
      <c r="R33" s="31">
        <f t="shared" si="0"/>
        <v>187491633</v>
      </c>
      <c r="S33" s="31">
        <f t="shared" si="0"/>
        <v>44073759</v>
      </c>
      <c r="T33" s="31">
        <f t="shared" si="0"/>
        <v>43055942</v>
      </c>
      <c r="U33" s="31">
        <f t="shared" si="0"/>
        <v>49439003</v>
      </c>
      <c r="V33" s="31">
        <f t="shared" si="0"/>
        <v>136568704</v>
      </c>
      <c r="W33" s="31">
        <f t="shared" si="0"/>
        <v>728784534</v>
      </c>
      <c r="X33" s="31">
        <f t="shared" si="0"/>
        <v>750614832</v>
      </c>
      <c r="Y33" s="31">
        <f t="shared" si="0"/>
        <v>-21830298</v>
      </c>
      <c r="Z33" s="32">
        <f>+IF(X33&lt;&gt;0,+(Y33/X33)*100,0)</f>
        <v>-2.9083222272378437</v>
      </c>
      <c r="AA33" s="29">
        <f>SUM(AA6:AA32)</f>
        <v>750614832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244837507</v>
      </c>
      <c r="D35" s="20"/>
      <c r="E35" s="21">
        <v>264345543</v>
      </c>
      <c r="F35" s="22">
        <v>234966490</v>
      </c>
      <c r="G35" s="22">
        <v>19134230</v>
      </c>
      <c r="H35" s="22">
        <v>18576276</v>
      </c>
      <c r="I35" s="22">
        <v>19468286</v>
      </c>
      <c r="J35" s="22">
        <v>57178792</v>
      </c>
      <c r="K35" s="22">
        <v>33504902</v>
      </c>
      <c r="L35" s="22">
        <v>28016159</v>
      </c>
      <c r="M35" s="22">
        <v>29123220</v>
      </c>
      <c r="N35" s="22">
        <v>90644281</v>
      </c>
      <c r="O35" s="22">
        <v>27197523</v>
      </c>
      <c r="P35" s="22">
        <v>-17203907</v>
      </c>
      <c r="Q35" s="22">
        <v>20144510</v>
      </c>
      <c r="R35" s="22">
        <v>30138126</v>
      </c>
      <c r="S35" s="22">
        <v>19937551</v>
      </c>
      <c r="T35" s="22">
        <v>21050260</v>
      </c>
      <c r="U35" s="22">
        <v>22534640</v>
      </c>
      <c r="V35" s="22">
        <v>63522451</v>
      </c>
      <c r="W35" s="22">
        <v>241483650</v>
      </c>
      <c r="X35" s="22">
        <v>234966490</v>
      </c>
      <c r="Y35" s="22">
        <v>6517160</v>
      </c>
      <c r="Z35" s="23">
        <v>2.7736550858805442</v>
      </c>
      <c r="AA35" s="20">
        <v>234966490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17437175</v>
      </c>
      <c r="D38" s="20"/>
      <c r="E38" s="21">
        <v>8254330</v>
      </c>
      <c r="F38" s="22">
        <v>5103538</v>
      </c>
      <c r="G38" s="22">
        <v>49510</v>
      </c>
      <c r="H38" s="22">
        <v>170161</v>
      </c>
      <c r="I38" s="22">
        <v>57114</v>
      </c>
      <c r="J38" s="22">
        <v>276785</v>
      </c>
      <c r="K38" s="22">
        <v>125640</v>
      </c>
      <c r="L38" s="22">
        <v>4096437</v>
      </c>
      <c r="M38" s="22">
        <v>202712</v>
      </c>
      <c r="N38" s="22">
        <v>4424789</v>
      </c>
      <c r="O38" s="22">
        <v>116797</v>
      </c>
      <c r="P38" s="22">
        <v>302576</v>
      </c>
      <c r="Q38" s="22">
        <v>87887</v>
      </c>
      <c r="R38" s="22">
        <v>507260</v>
      </c>
      <c r="S38" s="22">
        <v>108338</v>
      </c>
      <c r="T38" s="22">
        <v>2304908</v>
      </c>
      <c r="U38" s="22">
        <v>3444662</v>
      </c>
      <c r="V38" s="22">
        <v>5857908</v>
      </c>
      <c r="W38" s="22">
        <v>11066742</v>
      </c>
      <c r="X38" s="22">
        <v>5103538</v>
      </c>
      <c r="Y38" s="22">
        <v>5963204</v>
      </c>
      <c r="Z38" s="23">
        <v>116.84451061204993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131567749</v>
      </c>
      <c r="D39" s="20"/>
      <c r="E39" s="21">
        <v>126982687</v>
      </c>
      <c r="F39" s="22">
        <v>132503673</v>
      </c>
      <c r="G39" s="22">
        <v>10158615</v>
      </c>
      <c r="H39" s="22">
        <v>10158615</v>
      </c>
      <c r="I39" s="22">
        <v>10158615</v>
      </c>
      <c r="J39" s="22">
        <v>30475845</v>
      </c>
      <c r="K39" s="22">
        <v>10158615</v>
      </c>
      <c r="L39" s="22">
        <v>10158615</v>
      </c>
      <c r="M39" s="22">
        <v>10158615</v>
      </c>
      <c r="N39" s="22">
        <v>30475845</v>
      </c>
      <c r="O39" s="22">
        <v>10158615</v>
      </c>
      <c r="P39" s="22">
        <v>11162431</v>
      </c>
      <c r="Q39" s="22">
        <v>11162431</v>
      </c>
      <c r="R39" s="22">
        <v>32483477</v>
      </c>
      <c r="S39" s="22">
        <v>11162431</v>
      </c>
      <c r="T39" s="22">
        <v>13953039</v>
      </c>
      <c r="U39" s="22">
        <v>13953038</v>
      </c>
      <c r="V39" s="22">
        <v>39068508</v>
      </c>
      <c r="W39" s="22">
        <v>132503675</v>
      </c>
      <c r="X39" s="22">
        <v>132503673</v>
      </c>
      <c r="Y39" s="22">
        <v>2</v>
      </c>
      <c r="Z39" s="23"/>
      <c r="AA39" s="20">
        <v>132503673</v>
      </c>
    </row>
    <row r="40" spans="1:27" x14ac:dyDescent="0.25">
      <c r="A40" s="19" t="s">
        <v>66</v>
      </c>
      <c r="B40" s="15" t="s">
        <v>32</v>
      </c>
      <c r="C40" s="20">
        <v>2811089</v>
      </c>
      <c r="D40" s="20"/>
      <c r="E40" s="21">
        <v>3231005</v>
      </c>
      <c r="F40" s="22">
        <v>3231005</v>
      </c>
      <c r="G40" s="22">
        <v>180359</v>
      </c>
      <c r="H40" s="22">
        <v>291309</v>
      </c>
      <c r="I40" s="22">
        <v>217599</v>
      </c>
      <c r="J40" s="22">
        <v>689267</v>
      </c>
      <c r="K40" s="22">
        <v>224852</v>
      </c>
      <c r="L40" s="22">
        <v>217599</v>
      </c>
      <c r="M40" s="22">
        <v>202888</v>
      </c>
      <c r="N40" s="22">
        <v>645339</v>
      </c>
      <c r="O40" s="22">
        <v>224852</v>
      </c>
      <c r="P40" s="22">
        <v>226646</v>
      </c>
      <c r="Q40" s="22">
        <v>227856</v>
      </c>
      <c r="R40" s="22">
        <v>679354</v>
      </c>
      <c r="S40" s="22">
        <v>218566</v>
      </c>
      <c r="T40" s="22">
        <v>227123</v>
      </c>
      <c r="U40" s="22">
        <v>220267</v>
      </c>
      <c r="V40" s="22">
        <v>665956</v>
      </c>
      <c r="W40" s="22">
        <v>2679916</v>
      </c>
      <c r="X40" s="22">
        <v>3231005</v>
      </c>
      <c r="Y40" s="22">
        <v>-551089</v>
      </c>
      <c r="Z40" s="23">
        <v>-17.056271964914941</v>
      </c>
      <c r="AA40" s="20">
        <v>3231005</v>
      </c>
    </row>
    <row r="41" spans="1:27" x14ac:dyDescent="0.25">
      <c r="A41" s="19" t="s">
        <v>40</v>
      </c>
      <c r="B41" s="15" t="s">
        <v>32</v>
      </c>
      <c r="C41" s="20">
        <v>34628306</v>
      </c>
      <c r="D41" s="20"/>
      <c r="E41" s="21">
        <v>7557</v>
      </c>
      <c r="F41" s="22">
        <v>7557</v>
      </c>
      <c r="G41" s="22">
        <v>727</v>
      </c>
      <c r="H41" s="22">
        <v>727</v>
      </c>
      <c r="I41" s="22">
        <v>704</v>
      </c>
      <c r="J41" s="22">
        <v>2158</v>
      </c>
      <c r="K41" s="22">
        <v>643</v>
      </c>
      <c r="L41" s="22">
        <v>622</v>
      </c>
      <c r="M41" s="22">
        <v>643</v>
      </c>
      <c r="N41" s="22">
        <v>1908</v>
      </c>
      <c r="O41" s="22">
        <v>643</v>
      </c>
      <c r="P41" s="22">
        <v>580</v>
      </c>
      <c r="Q41" s="22">
        <v>54534</v>
      </c>
      <c r="R41" s="22">
        <v>55757</v>
      </c>
      <c r="S41" s="22">
        <v>536</v>
      </c>
      <c r="T41" s="22">
        <v>554</v>
      </c>
      <c r="U41" s="22">
        <v>536</v>
      </c>
      <c r="V41" s="22">
        <v>1626</v>
      </c>
      <c r="W41" s="22">
        <v>61449</v>
      </c>
      <c r="X41" s="22">
        <v>7557</v>
      </c>
      <c r="Y41" s="22">
        <v>53892</v>
      </c>
      <c r="Z41" s="23">
        <v>713.14013497419614</v>
      </c>
      <c r="AA41" s="20">
        <v>7557</v>
      </c>
    </row>
    <row r="42" spans="1:27" x14ac:dyDescent="0.25">
      <c r="A42" s="19" t="s">
        <v>67</v>
      </c>
      <c r="B42" s="15" t="s">
        <v>32</v>
      </c>
      <c r="C42" s="20">
        <v>26815593</v>
      </c>
      <c r="D42" s="20"/>
      <c r="E42" s="21">
        <v>28209827</v>
      </c>
      <c r="F42" s="22">
        <v>51653335</v>
      </c>
      <c r="G42" s="22">
        <v>31977</v>
      </c>
      <c r="H42" s="22">
        <v>123089</v>
      </c>
      <c r="I42" s="22">
        <v>1032621</v>
      </c>
      <c r="J42" s="22">
        <v>1187687</v>
      </c>
      <c r="K42" s="22">
        <v>3047636</v>
      </c>
      <c r="L42" s="22">
        <v>2229449</v>
      </c>
      <c r="M42" s="22">
        <v>1453137</v>
      </c>
      <c r="N42" s="22">
        <v>6730222</v>
      </c>
      <c r="O42" s="22">
        <v>1089827</v>
      </c>
      <c r="P42" s="22">
        <v>41322069</v>
      </c>
      <c r="Q42" s="22">
        <v>9857643</v>
      </c>
      <c r="R42" s="22">
        <v>52269539</v>
      </c>
      <c r="S42" s="22">
        <v>6877540</v>
      </c>
      <c r="T42" s="22">
        <v>13808268</v>
      </c>
      <c r="U42" s="22">
        <v>2408361</v>
      </c>
      <c r="V42" s="22">
        <v>23094169</v>
      </c>
      <c r="W42" s="22">
        <v>83281617</v>
      </c>
      <c r="X42" s="22">
        <v>51653335</v>
      </c>
      <c r="Y42" s="22">
        <v>31628282</v>
      </c>
      <c r="Z42" s="23">
        <v>61.231829464641542</v>
      </c>
      <c r="AA42" s="20">
        <v>51653335</v>
      </c>
    </row>
    <row r="43" spans="1:27" x14ac:dyDescent="0.25">
      <c r="A43" s="19" t="s">
        <v>68</v>
      </c>
      <c r="B43" s="15" t="s">
        <v>32</v>
      </c>
      <c r="C43" s="20">
        <v>24221798</v>
      </c>
      <c r="D43" s="20"/>
      <c r="E43" s="21">
        <v>23400000</v>
      </c>
      <c r="F43" s="22">
        <v>23400000</v>
      </c>
      <c r="G43" s="22"/>
      <c r="H43" s="22">
        <v>687876</v>
      </c>
      <c r="I43" s="22">
        <v>643250</v>
      </c>
      <c r="J43" s="22">
        <v>1331126</v>
      </c>
      <c r="K43" s="22">
        <v>2500506</v>
      </c>
      <c r="L43" s="22">
        <v>1816286</v>
      </c>
      <c r="M43" s="22">
        <v>3227374</v>
      </c>
      <c r="N43" s="22">
        <v>7544166</v>
      </c>
      <c r="O43" s="22">
        <v>1729430</v>
      </c>
      <c r="P43" s="22">
        <v>2073143</v>
      </c>
      <c r="Q43" s="22">
        <v>1828164</v>
      </c>
      <c r="R43" s="22">
        <v>5630737</v>
      </c>
      <c r="S43" s="22"/>
      <c r="T43" s="22">
        <v>3754229</v>
      </c>
      <c r="U43" s="22">
        <v>2071281</v>
      </c>
      <c r="V43" s="22">
        <v>5825510</v>
      </c>
      <c r="W43" s="22">
        <v>20331539</v>
      </c>
      <c r="X43" s="22">
        <v>23400000</v>
      </c>
      <c r="Y43" s="22">
        <v>-3068461</v>
      </c>
      <c r="Z43" s="23">
        <v>-13.113081196581197</v>
      </c>
      <c r="AA43" s="20">
        <v>23400000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338795</v>
      </c>
      <c r="H44" s="22">
        <v>-338795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166726060</v>
      </c>
      <c r="D45" s="20"/>
      <c r="E45" s="21">
        <v>90408969</v>
      </c>
      <c r="F45" s="22">
        <v>152510233</v>
      </c>
      <c r="G45" s="22">
        <v>1551366</v>
      </c>
      <c r="H45" s="22">
        <v>13144788</v>
      </c>
      <c r="I45" s="22">
        <v>15887844</v>
      </c>
      <c r="J45" s="22">
        <v>30583998</v>
      </c>
      <c r="K45" s="22">
        <v>10643270</v>
      </c>
      <c r="L45" s="22">
        <v>15101590</v>
      </c>
      <c r="M45" s="22">
        <v>12043466</v>
      </c>
      <c r="N45" s="22">
        <v>37788326</v>
      </c>
      <c r="O45" s="22">
        <v>10862249</v>
      </c>
      <c r="P45" s="22">
        <v>18816218</v>
      </c>
      <c r="Q45" s="22">
        <v>16307661</v>
      </c>
      <c r="R45" s="22">
        <v>45986128</v>
      </c>
      <c r="S45" s="22">
        <v>15736069</v>
      </c>
      <c r="T45" s="22">
        <v>17159621</v>
      </c>
      <c r="U45" s="22">
        <v>4585081</v>
      </c>
      <c r="V45" s="22">
        <v>37480771</v>
      </c>
      <c r="W45" s="22">
        <v>151839223</v>
      </c>
      <c r="X45" s="22">
        <v>152510233</v>
      </c>
      <c r="Y45" s="22">
        <v>-671010</v>
      </c>
      <c r="Z45" s="23">
        <v>-0.43997703419678075</v>
      </c>
      <c r="AA45" s="20">
        <v>152510233</v>
      </c>
    </row>
    <row r="46" spans="1:27" x14ac:dyDescent="0.25">
      <c r="A46" s="19" t="s">
        <v>71</v>
      </c>
      <c r="B46" s="15" t="s">
        <v>32</v>
      </c>
      <c r="C46" s="20">
        <v>2089960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651135237</v>
      </c>
      <c r="D48" s="29">
        <f t="shared" ref="D48:Y48" si="1">SUM(D35:D47)</f>
        <v>0</v>
      </c>
      <c r="E48" s="30">
        <f t="shared" si="1"/>
        <v>544839918</v>
      </c>
      <c r="F48" s="31">
        <f t="shared" si="1"/>
        <v>603375831</v>
      </c>
      <c r="G48" s="31">
        <f t="shared" si="1"/>
        <v>31445579</v>
      </c>
      <c r="H48" s="31">
        <f t="shared" si="1"/>
        <v>42814046</v>
      </c>
      <c r="I48" s="31">
        <f t="shared" si="1"/>
        <v>47466033</v>
      </c>
      <c r="J48" s="31">
        <f t="shared" si="1"/>
        <v>121725658</v>
      </c>
      <c r="K48" s="31">
        <f t="shared" si="1"/>
        <v>60206064</v>
      </c>
      <c r="L48" s="31">
        <f t="shared" si="1"/>
        <v>61636757</v>
      </c>
      <c r="M48" s="31">
        <f t="shared" si="1"/>
        <v>56412055</v>
      </c>
      <c r="N48" s="31">
        <f t="shared" si="1"/>
        <v>178254876</v>
      </c>
      <c r="O48" s="31">
        <f t="shared" si="1"/>
        <v>51379936</v>
      </c>
      <c r="P48" s="31">
        <f t="shared" si="1"/>
        <v>56699756</v>
      </c>
      <c r="Q48" s="31">
        <f t="shared" si="1"/>
        <v>59670686</v>
      </c>
      <c r="R48" s="31">
        <f t="shared" si="1"/>
        <v>167750378</v>
      </c>
      <c r="S48" s="31">
        <f t="shared" si="1"/>
        <v>54041031</v>
      </c>
      <c r="T48" s="31">
        <f t="shared" si="1"/>
        <v>72258002</v>
      </c>
      <c r="U48" s="31">
        <f t="shared" si="1"/>
        <v>49217866</v>
      </c>
      <c r="V48" s="31">
        <f t="shared" si="1"/>
        <v>175516899</v>
      </c>
      <c r="W48" s="31">
        <f t="shared" si="1"/>
        <v>643247811</v>
      </c>
      <c r="X48" s="31">
        <f t="shared" si="1"/>
        <v>603375831</v>
      </c>
      <c r="Y48" s="31">
        <f t="shared" si="1"/>
        <v>39871980</v>
      </c>
      <c r="Z48" s="32">
        <f>+IF(X48&lt;&gt;0,+(Y48/X48)*100,0)</f>
        <v>6.6081500039400813</v>
      </c>
      <c r="AA48" s="29">
        <f>SUM(AA35:AA47)</f>
        <v>603375831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18551241</v>
      </c>
      <c r="D49" s="39">
        <f t="shared" si="2"/>
        <v>0</v>
      </c>
      <c r="E49" s="40">
        <f t="shared" si="2"/>
        <v>205774914</v>
      </c>
      <c r="F49" s="41">
        <f t="shared" si="2"/>
        <v>147239001</v>
      </c>
      <c r="G49" s="41">
        <f t="shared" si="2"/>
        <v>87738217</v>
      </c>
      <c r="H49" s="41">
        <f t="shared" si="2"/>
        <v>1360078</v>
      </c>
      <c r="I49" s="41">
        <f t="shared" si="2"/>
        <v>-3650815</v>
      </c>
      <c r="J49" s="41">
        <f t="shared" si="2"/>
        <v>85447480</v>
      </c>
      <c r="K49" s="41">
        <f t="shared" si="2"/>
        <v>-16103207</v>
      </c>
      <c r="L49" s="41">
        <f t="shared" si="2"/>
        <v>-14730688</v>
      </c>
      <c r="M49" s="41">
        <f t="shared" si="2"/>
        <v>50130078</v>
      </c>
      <c r="N49" s="41">
        <f t="shared" si="2"/>
        <v>19296183</v>
      </c>
      <c r="O49" s="41">
        <f t="shared" si="2"/>
        <v>-369176</v>
      </c>
      <c r="P49" s="41">
        <f t="shared" si="2"/>
        <v>-12281718</v>
      </c>
      <c r="Q49" s="41">
        <f t="shared" si="2"/>
        <v>32392149</v>
      </c>
      <c r="R49" s="41">
        <f t="shared" si="2"/>
        <v>19741255</v>
      </c>
      <c r="S49" s="41">
        <f t="shared" si="2"/>
        <v>-9967272</v>
      </c>
      <c r="T49" s="41">
        <f t="shared" si="2"/>
        <v>-29202060</v>
      </c>
      <c r="U49" s="41">
        <f t="shared" si="2"/>
        <v>221137</v>
      </c>
      <c r="V49" s="41">
        <f t="shared" si="2"/>
        <v>-38948195</v>
      </c>
      <c r="W49" s="41">
        <f t="shared" si="2"/>
        <v>85536723</v>
      </c>
      <c r="X49" s="41">
        <f t="shared" si="2"/>
        <v>147239001</v>
      </c>
      <c r="Y49" s="41">
        <f t="shared" si="2"/>
        <v>-61702278</v>
      </c>
      <c r="Z49" s="42">
        <f>+IF(X49&lt;&gt;0,+(Y49/X49)*100,0)</f>
        <v>-41.906205272338134</v>
      </c>
      <c r="AA49" s="39">
        <f>+AA33-AA48</f>
        <v>147239001</v>
      </c>
    </row>
    <row r="50" spans="1:27" x14ac:dyDescent="0.25">
      <c r="A50" s="43" t="s">
        <v>75</v>
      </c>
      <c r="B50" s="15" t="s">
        <v>32</v>
      </c>
      <c r="C50" s="20">
        <v>25832954</v>
      </c>
      <c r="D50" s="20"/>
      <c r="E50" s="21">
        <v>30500000</v>
      </c>
      <c r="F50" s="22">
        <v>15500000</v>
      </c>
      <c r="G50" s="22"/>
      <c r="H50" s="22"/>
      <c r="I50" s="22"/>
      <c r="J50" s="22"/>
      <c r="K50" s="22"/>
      <c r="L50" s="22"/>
      <c r="M50" s="22"/>
      <c r="N50" s="22"/>
      <c r="O50" s="22">
        <v>14955282</v>
      </c>
      <c r="P50" s="22"/>
      <c r="Q50" s="22">
        <v>319667</v>
      </c>
      <c r="R50" s="22">
        <v>15274949</v>
      </c>
      <c r="S50" s="22">
        <v>207023</v>
      </c>
      <c r="T50" s="22"/>
      <c r="U50" s="22"/>
      <c r="V50" s="22">
        <v>207023</v>
      </c>
      <c r="W50" s="22">
        <v>15481972</v>
      </c>
      <c r="X50" s="22">
        <v>15500000</v>
      </c>
      <c r="Y50" s="22">
        <v>-18028</v>
      </c>
      <c r="Z50" s="23">
        <v>-0.11630967741935484</v>
      </c>
      <c r="AA50" s="20">
        <v>15500000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44384195</v>
      </c>
      <c r="D52" s="48">
        <f t="shared" si="3"/>
        <v>0</v>
      </c>
      <c r="E52" s="49">
        <f t="shared" si="3"/>
        <v>236274914</v>
      </c>
      <c r="F52" s="50">
        <f t="shared" si="3"/>
        <v>162739001</v>
      </c>
      <c r="G52" s="50">
        <f t="shared" si="3"/>
        <v>87738217</v>
      </c>
      <c r="H52" s="50">
        <f t="shared" si="3"/>
        <v>1360078</v>
      </c>
      <c r="I52" s="50">
        <f t="shared" si="3"/>
        <v>-3650815</v>
      </c>
      <c r="J52" s="50">
        <f t="shared" si="3"/>
        <v>85447480</v>
      </c>
      <c r="K52" s="50">
        <f t="shared" si="3"/>
        <v>-16103207</v>
      </c>
      <c r="L52" s="50">
        <f t="shared" si="3"/>
        <v>-14730688</v>
      </c>
      <c r="M52" s="50">
        <f t="shared" si="3"/>
        <v>50130078</v>
      </c>
      <c r="N52" s="50">
        <f t="shared" si="3"/>
        <v>19296183</v>
      </c>
      <c r="O52" s="50">
        <f t="shared" si="3"/>
        <v>14586106</v>
      </c>
      <c r="P52" s="50">
        <f t="shared" si="3"/>
        <v>-12281718</v>
      </c>
      <c r="Q52" s="50">
        <f t="shared" si="3"/>
        <v>32711816</v>
      </c>
      <c r="R52" s="50">
        <f t="shared" si="3"/>
        <v>35016204</v>
      </c>
      <c r="S52" s="50">
        <f t="shared" si="3"/>
        <v>-9760249</v>
      </c>
      <c r="T52" s="50">
        <f t="shared" si="3"/>
        <v>-29202060</v>
      </c>
      <c r="U52" s="50">
        <f t="shared" si="3"/>
        <v>221137</v>
      </c>
      <c r="V52" s="50">
        <f t="shared" si="3"/>
        <v>-38741172</v>
      </c>
      <c r="W52" s="50">
        <f t="shared" si="3"/>
        <v>101018695</v>
      </c>
      <c r="X52" s="50">
        <f t="shared" si="3"/>
        <v>162739001</v>
      </c>
      <c r="Y52" s="50">
        <f t="shared" si="3"/>
        <v>-61720306</v>
      </c>
      <c r="Z52" s="51">
        <f>+IF(X52&lt;&gt;0,+(Y52/X52)*100,0)</f>
        <v>-37.925946221090548</v>
      </c>
      <c r="AA52" s="48">
        <f>SUM(AA49:AA51)</f>
        <v>162739001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44384195</v>
      </c>
      <c r="D54" s="54">
        <f>+D52-D53</f>
        <v>0</v>
      </c>
      <c r="E54" s="55">
        <f t="shared" si="4"/>
        <v>236274914</v>
      </c>
      <c r="F54" s="56">
        <f t="shared" si="4"/>
        <v>162739001</v>
      </c>
      <c r="G54" s="56">
        <f t="shared" si="4"/>
        <v>87738217</v>
      </c>
      <c r="H54" s="56">
        <f t="shared" si="4"/>
        <v>1360078</v>
      </c>
      <c r="I54" s="56">
        <f t="shared" si="4"/>
        <v>-3650815</v>
      </c>
      <c r="J54" s="56">
        <f t="shared" si="4"/>
        <v>85447480</v>
      </c>
      <c r="K54" s="56">
        <f t="shared" si="4"/>
        <v>-16103207</v>
      </c>
      <c r="L54" s="56">
        <f t="shared" si="4"/>
        <v>-14730688</v>
      </c>
      <c r="M54" s="56">
        <f t="shared" si="4"/>
        <v>50130078</v>
      </c>
      <c r="N54" s="56">
        <f t="shared" si="4"/>
        <v>19296183</v>
      </c>
      <c r="O54" s="56">
        <f t="shared" si="4"/>
        <v>14586106</v>
      </c>
      <c r="P54" s="56">
        <f t="shared" si="4"/>
        <v>-12281718</v>
      </c>
      <c r="Q54" s="56">
        <f t="shared" si="4"/>
        <v>32711816</v>
      </c>
      <c r="R54" s="56">
        <f t="shared" si="4"/>
        <v>35016204</v>
      </c>
      <c r="S54" s="56">
        <f t="shared" si="4"/>
        <v>-9760249</v>
      </c>
      <c r="T54" s="56">
        <f t="shared" si="4"/>
        <v>-29202060</v>
      </c>
      <c r="U54" s="56">
        <f t="shared" si="4"/>
        <v>221137</v>
      </c>
      <c r="V54" s="56">
        <f t="shared" si="4"/>
        <v>-38741172</v>
      </c>
      <c r="W54" s="56">
        <f t="shared" si="4"/>
        <v>101018695</v>
      </c>
      <c r="X54" s="56">
        <f t="shared" si="4"/>
        <v>162739001</v>
      </c>
      <c r="Y54" s="56">
        <f t="shared" si="4"/>
        <v>-61720306</v>
      </c>
      <c r="Z54" s="57">
        <f>+IF(X54&lt;&gt;0,+(Y54/X54)*100,0)</f>
        <v>-37.925946221090548</v>
      </c>
      <c r="AA54" s="54">
        <f>+AA52-AA53</f>
        <v>162739001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44384195</v>
      </c>
      <c r="D57" s="48">
        <f>SUM(D54:D56)</f>
        <v>0</v>
      </c>
      <c r="E57" s="49">
        <f t="shared" si="5"/>
        <v>236274914</v>
      </c>
      <c r="F57" s="50">
        <f t="shared" si="5"/>
        <v>162739001</v>
      </c>
      <c r="G57" s="50">
        <f t="shared" si="5"/>
        <v>87738217</v>
      </c>
      <c r="H57" s="50">
        <f t="shared" si="5"/>
        <v>1360078</v>
      </c>
      <c r="I57" s="50">
        <f t="shared" si="5"/>
        <v>-3650815</v>
      </c>
      <c r="J57" s="50">
        <f t="shared" si="5"/>
        <v>85447480</v>
      </c>
      <c r="K57" s="50">
        <f t="shared" si="5"/>
        <v>-16103207</v>
      </c>
      <c r="L57" s="50">
        <f t="shared" si="5"/>
        <v>-14730688</v>
      </c>
      <c r="M57" s="50">
        <f t="shared" si="5"/>
        <v>50130078</v>
      </c>
      <c r="N57" s="50">
        <f t="shared" si="5"/>
        <v>19296183</v>
      </c>
      <c r="O57" s="50">
        <f t="shared" si="5"/>
        <v>14586106</v>
      </c>
      <c r="P57" s="50">
        <f t="shared" si="5"/>
        <v>-12281718</v>
      </c>
      <c r="Q57" s="50">
        <f t="shared" si="5"/>
        <v>32711816</v>
      </c>
      <c r="R57" s="50">
        <f t="shared" si="5"/>
        <v>35016204</v>
      </c>
      <c r="S57" s="50">
        <f t="shared" si="5"/>
        <v>-9760249</v>
      </c>
      <c r="T57" s="50">
        <f t="shared" si="5"/>
        <v>-29202060</v>
      </c>
      <c r="U57" s="50">
        <f t="shared" si="5"/>
        <v>221137</v>
      </c>
      <c r="V57" s="50">
        <f t="shared" si="5"/>
        <v>-38741172</v>
      </c>
      <c r="W57" s="50">
        <f t="shared" si="5"/>
        <v>101018695</v>
      </c>
      <c r="X57" s="50">
        <f t="shared" si="5"/>
        <v>162739001</v>
      </c>
      <c r="Y57" s="50">
        <f t="shared" si="5"/>
        <v>-61720306</v>
      </c>
      <c r="Z57" s="51">
        <f>+IF(X57&lt;&gt;0,+(Y57/X57)*100,0)</f>
        <v>-37.925946221090548</v>
      </c>
      <c r="AA57" s="48">
        <f>SUM(AA54:AA56)</f>
        <v>162739001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44384195</v>
      </c>
      <c r="D60" s="65">
        <f>SUM(D57:D59)</f>
        <v>0</v>
      </c>
      <c r="E60" s="66">
        <f t="shared" si="6"/>
        <v>236274914</v>
      </c>
      <c r="F60" s="67">
        <f t="shared" si="6"/>
        <v>162739001</v>
      </c>
      <c r="G60" s="67">
        <f t="shared" si="6"/>
        <v>87738217</v>
      </c>
      <c r="H60" s="67">
        <f t="shared" si="6"/>
        <v>1360078</v>
      </c>
      <c r="I60" s="67">
        <f t="shared" si="6"/>
        <v>-3650815</v>
      </c>
      <c r="J60" s="67">
        <f t="shared" si="6"/>
        <v>85447480</v>
      </c>
      <c r="K60" s="67">
        <f t="shared" si="6"/>
        <v>-16103207</v>
      </c>
      <c r="L60" s="67">
        <f t="shared" si="6"/>
        <v>-14730688</v>
      </c>
      <c r="M60" s="67">
        <f t="shared" si="6"/>
        <v>50130078</v>
      </c>
      <c r="N60" s="67">
        <f t="shared" si="6"/>
        <v>19296183</v>
      </c>
      <c r="O60" s="67">
        <f t="shared" si="6"/>
        <v>14586106</v>
      </c>
      <c r="P60" s="67">
        <f t="shared" si="6"/>
        <v>-12281718</v>
      </c>
      <c r="Q60" s="67">
        <f t="shared" si="6"/>
        <v>32711816</v>
      </c>
      <c r="R60" s="67">
        <f t="shared" si="6"/>
        <v>35016204</v>
      </c>
      <c r="S60" s="67">
        <f t="shared" si="6"/>
        <v>-9760249</v>
      </c>
      <c r="T60" s="67">
        <f t="shared" si="6"/>
        <v>-29202060</v>
      </c>
      <c r="U60" s="67">
        <f t="shared" si="6"/>
        <v>221137</v>
      </c>
      <c r="V60" s="67">
        <f t="shared" si="6"/>
        <v>-38741172</v>
      </c>
      <c r="W60" s="67">
        <f t="shared" si="6"/>
        <v>101018695</v>
      </c>
      <c r="X60" s="67">
        <f t="shared" si="6"/>
        <v>162739001</v>
      </c>
      <c r="Y60" s="67">
        <f t="shared" si="6"/>
        <v>-61720306</v>
      </c>
      <c r="Z60" s="68">
        <f>+IF(X60&lt;&gt;0,+(Y60/X60)*100,0)</f>
        <v>-37.925946221090548</v>
      </c>
      <c r="AA60" s="65">
        <f>SUM(AA57:AA59)</f>
        <v>162739001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308648200</v>
      </c>
      <c r="G9" s="22"/>
      <c r="H9" s="22">
        <v>25769106</v>
      </c>
      <c r="I9" s="22">
        <v>51542003</v>
      </c>
      <c r="J9" s="22">
        <v>77311109</v>
      </c>
      <c r="K9" s="22">
        <v>19787582</v>
      </c>
      <c r="L9" s="22">
        <v>25788189</v>
      </c>
      <c r="M9" s="22">
        <v>26174412</v>
      </c>
      <c r="N9" s="22">
        <v>71750183</v>
      </c>
      <c r="O9" s="22">
        <v>25771144</v>
      </c>
      <c r="P9" s="22">
        <v>25792078</v>
      </c>
      <c r="Q9" s="22">
        <v>25804175</v>
      </c>
      <c r="R9" s="22">
        <v>77367397</v>
      </c>
      <c r="S9" s="22">
        <v>26227518</v>
      </c>
      <c r="T9" s="22">
        <v>25774768</v>
      </c>
      <c r="U9" s="22">
        <v>26012533</v>
      </c>
      <c r="V9" s="22">
        <v>78014819</v>
      </c>
      <c r="W9" s="22">
        <v>304443508</v>
      </c>
      <c r="X9" s="22">
        <v>308648200</v>
      </c>
      <c r="Y9" s="22">
        <v>-4204692</v>
      </c>
      <c r="Z9" s="23">
        <v>-1.3622927332801551</v>
      </c>
      <c r="AA9" s="20">
        <v>308648200</v>
      </c>
    </row>
    <row r="10" spans="1:27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8500000</v>
      </c>
      <c r="G10" s="22"/>
      <c r="H10" s="22">
        <v>1024095</v>
      </c>
      <c r="I10" s="22">
        <v>1294822</v>
      </c>
      <c r="J10" s="22">
        <v>2318917</v>
      </c>
      <c r="K10" s="22">
        <v>985127</v>
      </c>
      <c r="L10" s="22">
        <v>1329833</v>
      </c>
      <c r="M10" s="22">
        <v>1350690</v>
      </c>
      <c r="N10" s="22">
        <v>3665650</v>
      </c>
      <c r="O10" s="22">
        <v>-308</v>
      </c>
      <c r="P10" s="22">
        <v>-23109</v>
      </c>
      <c r="Q10" s="22">
        <v>-214176</v>
      </c>
      <c r="R10" s="22">
        <v>-237593</v>
      </c>
      <c r="S10" s="22"/>
      <c r="T10" s="22">
        <v>1436771</v>
      </c>
      <c r="U10" s="22">
        <v>-137</v>
      </c>
      <c r="V10" s="22">
        <v>1436634</v>
      </c>
      <c r="W10" s="22">
        <v>7183608</v>
      </c>
      <c r="X10" s="22">
        <v>8500000</v>
      </c>
      <c r="Y10" s="22">
        <v>-1316392</v>
      </c>
      <c r="Z10" s="23">
        <v>-15.486964705882352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77041990</v>
      </c>
      <c r="G13" s="22"/>
      <c r="H13" s="22"/>
      <c r="I13" s="22"/>
      <c r="J13" s="22"/>
      <c r="K13" s="22"/>
      <c r="L13" s="22">
        <v>25680662</v>
      </c>
      <c r="M13" s="22"/>
      <c r="N13" s="22">
        <v>25680662</v>
      </c>
      <c r="O13" s="22"/>
      <c r="P13" s="22">
        <v>6600634</v>
      </c>
      <c r="Q13" s="22"/>
      <c r="R13" s="22">
        <v>6600634</v>
      </c>
      <c r="S13" s="22"/>
      <c r="T13" s="22"/>
      <c r="U13" s="22">
        <v>20116849</v>
      </c>
      <c r="V13" s="22">
        <v>20116849</v>
      </c>
      <c r="W13" s="22">
        <v>52398145</v>
      </c>
      <c r="X13" s="22">
        <v>77041990</v>
      </c>
      <c r="Y13" s="22">
        <v>-24643845</v>
      </c>
      <c r="Z13" s="23">
        <v>-31.987549906226459</v>
      </c>
      <c r="AA13" s="20">
        <v>77041990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5161240</v>
      </c>
      <c r="G17" s="22"/>
      <c r="H17" s="22">
        <v>418049</v>
      </c>
      <c r="I17" s="22">
        <v>831507</v>
      </c>
      <c r="J17" s="22">
        <v>1249556</v>
      </c>
      <c r="K17" s="22">
        <v>156935</v>
      </c>
      <c r="L17" s="22">
        <v>416290</v>
      </c>
      <c r="M17" s="22">
        <v>414531</v>
      </c>
      <c r="N17" s="22">
        <v>987756</v>
      </c>
      <c r="O17" s="22">
        <v>411600</v>
      </c>
      <c r="P17" s="22">
        <v>401046</v>
      </c>
      <c r="Q17" s="22">
        <v>426450</v>
      </c>
      <c r="R17" s="22">
        <v>1239096</v>
      </c>
      <c r="S17" s="22">
        <v>406908</v>
      </c>
      <c r="T17" s="22">
        <v>399872</v>
      </c>
      <c r="U17" s="22">
        <v>402804</v>
      </c>
      <c r="V17" s="22">
        <v>1209584</v>
      </c>
      <c r="W17" s="22">
        <v>4685992</v>
      </c>
      <c r="X17" s="22">
        <v>5161240</v>
      </c>
      <c r="Y17" s="22">
        <v>-475248</v>
      </c>
      <c r="Z17" s="23">
        <v>-9.2080197781928366</v>
      </c>
      <c r="AA17" s="20">
        <v>5161240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1340</v>
      </c>
      <c r="G20" s="22"/>
      <c r="H20" s="22"/>
      <c r="I20" s="22"/>
      <c r="J20" s="22"/>
      <c r="K20" s="22"/>
      <c r="L20" s="22"/>
      <c r="M20" s="22"/>
      <c r="N20" s="22"/>
      <c r="O20" s="22">
        <v>1338</v>
      </c>
      <c r="P20" s="22"/>
      <c r="Q20" s="22"/>
      <c r="R20" s="22">
        <v>1338</v>
      </c>
      <c r="S20" s="22"/>
      <c r="T20" s="22"/>
      <c r="U20" s="22"/>
      <c r="V20" s="22"/>
      <c r="W20" s="22">
        <v>1338</v>
      </c>
      <c r="X20" s="22">
        <v>1340</v>
      </c>
      <c r="Y20" s="22">
        <v>-2</v>
      </c>
      <c r="Z20" s="18">
        <v>-0.1492537313432836</v>
      </c>
      <c r="AA20" s="20">
        <v>1340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90101301</v>
      </c>
      <c r="D26" s="20"/>
      <c r="E26" s="21">
        <v>91754000</v>
      </c>
      <c r="F26" s="22">
        <v>146434590</v>
      </c>
      <c r="G26" s="22"/>
      <c r="H26" s="22">
        <v>38230848</v>
      </c>
      <c r="I26" s="22"/>
      <c r="J26" s="22">
        <v>38230848</v>
      </c>
      <c r="K26" s="22"/>
      <c r="L26" s="22"/>
      <c r="M26" s="22"/>
      <c r="N26" s="22"/>
      <c r="O26" s="22"/>
      <c r="P26" s="22"/>
      <c r="Q26" s="22"/>
      <c r="R26" s="22"/>
      <c r="S26" s="22">
        <v>53523152</v>
      </c>
      <c r="T26" s="22"/>
      <c r="U26" s="22"/>
      <c r="V26" s="22">
        <v>53523152</v>
      </c>
      <c r="W26" s="22">
        <v>91754000</v>
      </c>
      <c r="X26" s="22">
        <v>146434590</v>
      </c>
      <c r="Y26" s="22">
        <v>-54680590</v>
      </c>
      <c r="Z26" s="23">
        <v>-37.341307132420013</v>
      </c>
      <c r="AA26" s="20">
        <v>146434590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475508795</v>
      </c>
      <c r="D33" s="29">
        <f t="shared" ref="D33:Y33" si="0">SUM(D6:D32)</f>
        <v>0</v>
      </c>
      <c r="E33" s="30">
        <f t="shared" si="0"/>
        <v>503127660</v>
      </c>
      <c r="F33" s="31">
        <f t="shared" si="0"/>
        <v>545787360</v>
      </c>
      <c r="G33" s="31">
        <f t="shared" si="0"/>
        <v>0</v>
      </c>
      <c r="H33" s="31">
        <f t="shared" si="0"/>
        <v>65442098</v>
      </c>
      <c r="I33" s="31">
        <f t="shared" si="0"/>
        <v>53668332</v>
      </c>
      <c r="J33" s="31">
        <f t="shared" si="0"/>
        <v>119110430</v>
      </c>
      <c r="K33" s="31">
        <f t="shared" si="0"/>
        <v>20929644</v>
      </c>
      <c r="L33" s="31">
        <f t="shared" si="0"/>
        <v>53214974</v>
      </c>
      <c r="M33" s="31">
        <f t="shared" si="0"/>
        <v>27939633</v>
      </c>
      <c r="N33" s="31">
        <f t="shared" si="0"/>
        <v>102084251</v>
      </c>
      <c r="O33" s="31">
        <f t="shared" si="0"/>
        <v>26183774</v>
      </c>
      <c r="P33" s="31">
        <f t="shared" si="0"/>
        <v>32770649</v>
      </c>
      <c r="Q33" s="31">
        <f t="shared" si="0"/>
        <v>26016449</v>
      </c>
      <c r="R33" s="31">
        <f t="shared" si="0"/>
        <v>84970872</v>
      </c>
      <c r="S33" s="31">
        <f t="shared" si="0"/>
        <v>80157578</v>
      </c>
      <c r="T33" s="31">
        <f t="shared" si="0"/>
        <v>27611411</v>
      </c>
      <c r="U33" s="31">
        <f t="shared" si="0"/>
        <v>46532049</v>
      </c>
      <c r="V33" s="31">
        <f t="shared" si="0"/>
        <v>154301038</v>
      </c>
      <c r="W33" s="31">
        <f t="shared" si="0"/>
        <v>460466591</v>
      </c>
      <c r="X33" s="31">
        <f t="shared" si="0"/>
        <v>545787360</v>
      </c>
      <c r="Y33" s="31">
        <f t="shared" si="0"/>
        <v>-85320769</v>
      </c>
      <c r="Z33" s="32">
        <f>+IF(X33&lt;&gt;0,+(Y33/X33)*100,0)</f>
        <v>-15.632602594534253</v>
      </c>
      <c r="AA33" s="29">
        <f>SUM(AA6:AA32)</f>
        <v>545787360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208787091</v>
      </c>
      <c r="D35" s="20"/>
      <c r="E35" s="21">
        <v>260976440</v>
      </c>
      <c r="F35" s="22">
        <v>236630540</v>
      </c>
      <c r="G35" s="22"/>
      <c r="H35" s="22">
        <v>11053253</v>
      </c>
      <c r="I35" s="22">
        <v>33269200</v>
      </c>
      <c r="J35" s="22">
        <v>44322453</v>
      </c>
      <c r="K35" s="22">
        <v>16398204</v>
      </c>
      <c r="L35" s="22">
        <v>21713792</v>
      </c>
      <c r="M35" s="22">
        <v>16636797</v>
      </c>
      <c r="N35" s="22">
        <v>54748793</v>
      </c>
      <c r="O35" s="22">
        <v>17827235</v>
      </c>
      <c r="P35" s="22">
        <v>17694132</v>
      </c>
      <c r="Q35" s="22">
        <v>17895689</v>
      </c>
      <c r="R35" s="22">
        <v>53417056</v>
      </c>
      <c r="S35" s="22">
        <v>17440013</v>
      </c>
      <c r="T35" s="22">
        <v>16411920</v>
      </c>
      <c r="U35" s="22">
        <v>16628883</v>
      </c>
      <c r="V35" s="22">
        <v>50480816</v>
      </c>
      <c r="W35" s="22">
        <v>202969118</v>
      </c>
      <c r="X35" s="22">
        <v>236630540</v>
      </c>
      <c r="Y35" s="22">
        <v>-33661422</v>
      </c>
      <c r="Z35" s="23">
        <v>-14.225307519477409</v>
      </c>
      <c r="AA35" s="20">
        <v>236630540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16099904</v>
      </c>
      <c r="D38" s="20"/>
      <c r="E38" s="21">
        <v>28223550</v>
      </c>
      <c r="F38" s="22">
        <v>28223550</v>
      </c>
      <c r="G38" s="22"/>
      <c r="H38" s="22">
        <v>1094180</v>
      </c>
      <c r="I38" s="22">
        <v>785712</v>
      </c>
      <c r="J38" s="22">
        <v>1879892</v>
      </c>
      <c r="K38" s="22">
        <v>369428</v>
      </c>
      <c r="L38" s="22">
        <v>718668</v>
      </c>
      <c r="M38" s="22">
        <v>383456</v>
      </c>
      <c r="N38" s="22">
        <v>1471552</v>
      </c>
      <c r="O38" s="22">
        <v>877526</v>
      </c>
      <c r="P38" s="22">
        <v>1068580</v>
      </c>
      <c r="Q38" s="22">
        <v>469029</v>
      </c>
      <c r="R38" s="22">
        <v>2415135</v>
      </c>
      <c r="S38" s="22">
        <v>597374</v>
      </c>
      <c r="T38" s="22">
        <v>1216309</v>
      </c>
      <c r="U38" s="22">
        <v>1071496</v>
      </c>
      <c r="V38" s="22">
        <v>2885179</v>
      </c>
      <c r="W38" s="22">
        <v>8651758</v>
      </c>
      <c r="X38" s="22">
        <v>28223550</v>
      </c>
      <c r="Y38" s="22">
        <v>-19571792</v>
      </c>
      <c r="Z38" s="23">
        <v>-69.345606771649912</v>
      </c>
      <c r="AA38" s="20">
        <v>28223550</v>
      </c>
    </row>
    <row r="39" spans="1:27" x14ac:dyDescent="0.25">
      <c r="A39" s="19" t="s">
        <v>65</v>
      </c>
      <c r="B39" s="15" t="s">
        <v>32</v>
      </c>
      <c r="C39" s="20">
        <v>-40495274</v>
      </c>
      <c r="D39" s="20"/>
      <c r="E39" s="21">
        <v>96536010</v>
      </c>
      <c r="F39" s="22">
        <v>96536010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96536010</v>
      </c>
      <c r="Y39" s="22">
        <v>-96536010</v>
      </c>
      <c r="Z39" s="23">
        <v>-100</v>
      </c>
      <c r="AA39" s="20">
        <v>96536010</v>
      </c>
    </row>
    <row r="40" spans="1:27" x14ac:dyDescent="0.25">
      <c r="A40" s="19" t="s">
        <v>66</v>
      </c>
      <c r="B40" s="15" t="s">
        <v>32</v>
      </c>
      <c r="C40" s="20">
        <v>421357</v>
      </c>
      <c r="D40" s="20"/>
      <c r="E40" s="21">
        <v>500370</v>
      </c>
      <c r="F40" s="22">
        <v>500370</v>
      </c>
      <c r="G40" s="22"/>
      <c r="H40" s="22"/>
      <c r="I40" s="22"/>
      <c r="J40" s="22"/>
      <c r="K40" s="22"/>
      <c r="L40" s="22"/>
      <c r="M40" s="22"/>
      <c r="N40" s="22"/>
      <c r="O40" s="22">
        <v>244182</v>
      </c>
      <c r="P40" s="22"/>
      <c r="Q40" s="22"/>
      <c r="R40" s="22">
        <v>244182</v>
      </c>
      <c r="S40" s="22"/>
      <c r="T40" s="22"/>
      <c r="U40" s="22"/>
      <c r="V40" s="22"/>
      <c r="W40" s="22">
        <v>244182</v>
      </c>
      <c r="X40" s="22">
        <v>500370</v>
      </c>
      <c r="Y40" s="22">
        <v>-256188</v>
      </c>
      <c r="Z40" s="23">
        <v>-51.19971221296241</v>
      </c>
      <c r="AA40" s="20">
        <v>500370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2567245</v>
      </c>
      <c r="D42" s="20"/>
      <c r="E42" s="21">
        <v>22895060</v>
      </c>
      <c r="F42" s="22">
        <v>8847900</v>
      </c>
      <c r="G42" s="22"/>
      <c r="H42" s="22">
        <v>-207111</v>
      </c>
      <c r="I42" s="22">
        <v>524508</v>
      </c>
      <c r="J42" s="22">
        <v>317397</v>
      </c>
      <c r="K42" s="22">
        <v>62292</v>
      </c>
      <c r="L42" s="22">
        <v>37539</v>
      </c>
      <c r="M42" s="22">
        <v>83932</v>
      </c>
      <c r="N42" s="22">
        <v>183763</v>
      </c>
      <c r="O42" s="22">
        <v>45588</v>
      </c>
      <c r="P42" s="22">
        <v>596299</v>
      </c>
      <c r="Q42" s="22">
        <v>500712</v>
      </c>
      <c r="R42" s="22">
        <v>1142599</v>
      </c>
      <c r="S42" s="22">
        <v>624124</v>
      </c>
      <c r="T42" s="22">
        <v>106328</v>
      </c>
      <c r="U42" s="22">
        <v>-251039</v>
      </c>
      <c r="V42" s="22">
        <v>479413</v>
      </c>
      <c r="W42" s="22">
        <v>2123172</v>
      </c>
      <c r="X42" s="22">
        <v>8847900</v>
      </c>
      <c r="Y42" s="22">
        <v>-6724728</v>
      </c>
      <c r="Z42" s="23">
        <v>-76.003661885871225</v>
      </c>
      <c r="AA42" s="20">
        <v>8847900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165400681</v>
      </c>
      <c r="D44" s="20"/>
      <c r="E44" s="21">
        <v>28835440</v>
      </c>
      <c r="F44" s="22">
        <v>28835440</v>
      </c>
      <c r="G44" s="22"/>
      <c r="H44" s="22">
        <v>2042245</v>
      </c>
      <c r="I44" s="22">
        <v>6719929</v>
      </c>
      <c r="J44" s="22">
        <v>8762174</v>
      </c>
      <c r="K44" s="22"/>
      <c r="L44" s="22">
        <v>2386277</v>
      </c>
      <c r="M44" s="22"/>
      <c r="N44" s="22">
        <v>2386277</v>
      </c>
      <c r="O44" s="22"/>
      <c r="P44" s="22"/>
      <c r="Q44" s="22"/>
      <c r="R44" s="22"/>
      <c r="S44" s="22"/>
      <c r="T44" s="22"/>
      <c r="U44" s="22"/>
      <c r="V44" s="22"/>
      <c r="W44" s="22">
        <v>11148451</v>
      </c>
      <c r="X44" s="22">
        <v>28835440</v>
      </c>
      <c r="Y44" s="22">
        <v>-17686989</v>
      </c>
      <c r="Z44" s="23">
        <v>-61.337676831010725</v>
      </c>
      <c r="AA44" s="20">
        <v>28835440</v>
      </c>
    </row>
    <row r="45" spans="1:27" x14ac:dyDescent="0.25">
      <c r="A45" s="19" t="s">
        <v>70</v>
      </c>
      <c r="B45" s="15" t="s">
        <v>32</v>
      </c>
      <c r="C45" s="20">
        <v>166248097</v>
      </c>
      <c r="D45" s="20"/>
      <c r="E45" s="21">
        <v>155873450</v>
      </c>
      <c r="F45" s="22">
        <v>162347030</v>
      </c>
      <c r="G45" s="22"/>
      <c r="H45" s="22">
        <v>13702131</v>
      </c>
      <c r="I45" s="22">
        <v>13984082</v>
      </c>
      <c r="J45" s="22">
        <v>27686213</v>
      </c>
      <c r="K45" s="22">
        <v>14607087</v>
      </c>
      <c r="L45" s="22">
        <v>6731892</v>
      </c>
      <c r="M45" s="22">
        <v>21894626</v>
      </c>
      <c r="N45" s="22">
        <v>43233605</v>
      </c>
      <c r="O45" s="22">
        <v>13626202</v>
      </c>
      <c r="P45" s="22">
        <v>18043115</v>
      </c>
      <c r="Q45" s="22">
        <v>18296313</v>
      </c>
      <c r="R45" s="22">
        <v>49965630</v>
      </c>
      <c r="S45" s="22">
        <v>13459100</v>
      </c>
      <c r="T45" s="22">
        <v>9108476</v>
      </c>
      <c r="U45" s="22">
        <v>23138979</v>
      </c>
      <c r="V45" s="22">
        <v>45706555</v>
      </c>
      <c r="W45" s="22">
        <v>166592003</v>
      </c>
      <c r="X45" s="22">
        <v>162347030</v>
      </c>
      <c r="Y45" s="22">
        <v>4244973</v>
      </c>
      <c r="Z45" s="23">
        <v>2.6147524842308476</v>
      </c>
      <c r="AA45" s="20">
        <v>162347030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180995</v>
      </c>
      <c r="V46" s="22">
        <v>180995</v>
      </c>
      <c r="W46" s="22">
        <v>180995</v>
      </c>
      <c r="X46" s="22"/>
      <c r="Y46" s="22">
        <v>180995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519029101</v>
      </c>
      <c r="D48" s="29">
        <f t="shared" ref="D48:Y48" si="1">SUM(D35:D47)</f>
        <v>0</v>
      </c>
      <c r="E48" s="30">
        <f t="shared" si="1"/>
        <v>593840320</v>
      </c>
      <c r="F48" s="31">
        <f t="shared" si="1"/>
        <v>561920840</v>
      </c>
      <c r="G48" s="31">
        <f t="shared" si="1"/>
        <v>0</v>
      </c>
      <c r="H48" s="31">
        <f t="shared" si="1"/>
        <v>27684698</v>
      </c>
      <c r="I48" s="31">
        <f t="shared" si="1"/>
        <v>55283431</v>
      </c>
      <c r="J48" s="31">
        <f t="shared" si="1"/>
        <v>82968129</v>
      </c>
      <c r="K48" s="31">
        <f t="shared" si="1"/>
        <v>31437011</v>
      </c>
      <c r="L48" s="31">
        <f t="shared" si="1"/>
        <v>31588168</v>
      </c>
      <c r="M48" s="31">
        <f t="shared" si="1"/>
        <v>38998811</v>
      </c>
      <c r="N48" s="31">
        <f t="shared" si="1"/>
        <v>102023990</v>
      </c>
      <c r="O48" s="31">
        <f t="shared" si="1"/>
        <v>32620733</v>
      </c>
      <c r="P48" s="31">
        <f t="shared" si="1"/>
        <v>37402126</v>
      </c>
      <c r="Q48" s="31">
        <f t="shared" si="1"/>
        <v>37161743</v>
      </c>
      <c r="R48" s="31">
        <f t="shared" si="1"/>
        <v>107184602</v>
      </c>
      <c r="S48" s="31">
        <f t="shared" si="1"/>
        <v>32120611</v>
      </c>
      <c r="T48" s="31">
        <f t="shared" si="1"/>
        <v>26843033</v>
      </c>
      <c r="U48" s="31">
        <f t="shared" si="1"/>
        <v>40769314</v>
      </c>
      <c r="V48" s="31">
        <f t="shared" si="1"/>
        <v>99732958</v>
      </c>
      <c r="W48" s="31">
        <f t="shared" si="1"/>
        <v>391909679</v>
      </c>
      <c r="X48" s="31">
        <f t="shared" si="1"/>
        <v>561920840</v>
      </c>
      <c r="Y48" s="31">
        <f t="shared" si="1"/>
        <v>-170011161</v>
      </c>
      <c r="Z48" s="32">
        <f>+IF(X48&lt;&gt;0,+(Y48/X48)*100,0)</f>
        <v>-30.255357854319836</v>
      </c>
      <c r="AA48" s="29">
        <f>SUM(AA35:AA47)</f>
        <v>561920840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-43520306</v>
      </c>
      <c r="D49" s="39">
        <f t="shared" si="2"/>
        <v>0</v>
      </c>
      <c r="E49" s="40">
        <f t="shared" si="2"/>
        <v>-90712660</v>
      </c>
      <c r="F49" s="41">
        <f t="shared" si="2"/>
        <v>-16133480</v>
      </c>
      <c r="G49" s="41">
        <f t="shared" si="2"/>
        <v>0</v>
      </c>
      <c r="H49" s="41">
        <f t="shared" si="2"/>
        <v>37757400</v>
      </c>
      <c r="I49" s="41">
        <f t="shared" si="2"/>
        <v>-1615099</v>
      </c>
      <c r="J49" s="41">
        <f t="shared" si="2"/>
        <v>36142301</v>
      </c>
      <c r="K49" s="41">
        <f t="shared" si="2"/>
        <v>-10507367</v>
      </c>
      <c r="L49" s="41">
        <f t="shared" si="2"/>
        <v>21626806</v>
      </c>
      <c r="M49" s="41">
        <f t="shared" si="2"/>
        <v>-11059178</v>
      </c>
      <c r="N49" s="41">
        <f t="shared" si="2"/>
        <v>60261</v>
      </c>
      <c r="O49" s="41">
        <f t="shared" si="2"/>
        <v>-6436959</v>
      </c>
      <c r="P49" s="41">
        <f t="shared" si="2"/>
        <v>-4631477</v>
      </c>
      <c r="Q49" s="41">
        <f t="shared" si="2"/>
        <v>-11145294</v>
      </c>
      <c r="R49" s="41">
        <f t="shared" si="2"/>
        <v>-22213730</v>
      </c>
      <c r="S49" s="41">
        <f t="shared" si="2"/>
        <v>48036967</v>
      </c>
      <c r="T49" s="41">
        <f t="shared" si="2"/>
        <v>768378</v>
      </c>
      <c r="U49" s="41">
        <f t="shared" si="2"/>
        <v>5762735</v>
      </c>
      <c r="V49" s="41">
        <f t="shared" si="2"/>
        <v>54568080</v>
      </c>
      <c r="W49" s="41">
        <f t="shared" si="2"/>
        <v>68556912</v>
      </c>
      <c r="X49" s="41">
        <f t="shared" si="2"/>
        <v>-16133480</v>
      </c>
      <c r="Y49" s="41">
        <f t="shared" si="2"/>
        <v>84690392</v>
      </c>
      <c r="Z49" s="42">
        <f>+IF(X49&lt;&gt;0,+(Y49/X49)*100,0)</f>
        <v>-524.93567413849962</v>
      </c>
      <c r="AA49" s="39">
        <f>+AA33-AA48</f>
        <v>-16133480</v>
      </c>
    </row>
    <row r="50" spans="1:27" x14ac:dyDescent="0.25">
      <c r="A50" s="43" t="s">
        <v>75</v>
      </c>
      <c r="B50" s="15" t="s">
        <v>32</v>
      </c>
      <c r="C50" s="20">
        <v>15652170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12705213</v>
      </c>
      <c r="U50" s="22"/>
      <c r="V50" s="22">
        <v>12705213</v>
      </c>
      <c r="W50" s="22">
        <v>12705213</v>
      </c>
      <c r="X50" s="22"/>
      <c r="Y50" s="22">
        <v>12705213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-27868136</v>
      </c>
      <c r="D52" s="48">
        <f t="shared" si="3"/>
        <v>0</v>
      </c>
      <c r="E52" s="49">
        <f t="shared" si="3"/>
        <v>-90712660</v>
      </c>
      <c r="F52" s="50">
        <f t="shared" si="3"/>
        <v>-16133480</v>
      </c>
      <c r="G52" s="50">
        <f t="shared" si="3"/>
        <v>0</v>
      </c>
      <c r="H52" s="50">
        <f t="shared" si="3"/>
        <v>37757400</v>
      </c>
      <c r="I52" s="50">
        <f t="shared" si="3"/>
        <v>-1615099</v>
      </c>
      <c r="J52" s="50">
        <f t="shared" si="3"/>
        <v>36142301</v>
      </c>
      <c r="K52" s="50">
        <f t="shared" si="3"/>
        <v>-10507367</v>
      </c>
      <c r="L52" s="50">
        <f t="shared" si="3"/>
        <v>21626806</v>
      </c>
      <c r="M52" s="50">
        <f t="shared" si="3"/>
        <v>-11059178</v>
      </c>
      <c r="N52" s="50">
        <f t="shared" si="3"/>
        <v>60261</v>
      </c>
      <c r="O52" s="50">
        <f t="shared" si="3"/>
        <v>-6436959</v>
      </c>
      <c r="P52" s="50">
        <f t="shared" si="3"/>
        <v>-4631477</v>
      </c>
      <c r="Q52" s="50">
        <f t="shared" si="3"/>
        <v>-11145294</v>
      </c>
      <c r="R52" s="50">
        <f t="shared" si="3"/>
        <v>-22213730</v>
      </c>
      <c r="S52" s="50">
        <f t="shared" si="3"/>
        <v>48036967</v>
      </c>
      <c r="T52" s="50">
        <f t="shared" si="3"/>
        <v>13473591</v>
      </c>
      <c r="U52" s="50">
        <f t="shared" si="3"/>
        <v>5762735</v>
      </c>
      <c r="V52" s="50">
        <f t="shared" si="3"/>
        <v>67273293</v>
      </c>
      <c r="W52" s="50">
        <f t="shared" si="3"/>
        <v>81262125</v>
      </c>
      <c r="X52" s="50">
        <f t="shared" si="3"/>
        <v>-16133480</v>
      </c>
      <c r="Y52" s="50">
        <f t="shared" si="3"/>
        <v>97395605</v>
      </c>
      <c r="Z52" s="51">
        <f>+IF(X52&lt;&gt;0,+(Y52/X52)*100,0)</f>
        <v>-603.6862784718486</v>
      </c>
      <c r="AA52" s="48">
        <f>SUM(AA49:AA51)</f>
        <v>-16133480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-27868136</v>
      </c>
      <c r="D54" s="54">
        <f>+D52-D53</f>
        <v>0</v>
      </c>
      <c r="E54" s="55">
        <f t="shared" si="4"/>
        <v>-90712660</v>
      </c>
      <c r="F54" s="56">
        <f t="shared" si="4"/>
        <v>-16133480</v>
      </c>
      <c r="G54" s="56">
        <f t="shared" si="4"/>
        <v>0</v>
      </c>
      <c r="H54" s="56">
        <f t="shared" si="4"/>
        <v>37757400</v>
      </c>
      <c r="I54" s="56">
        <f t="shared" si="4"/>
        <v>-1615099</v>
      </c>
      <c r="J54" s="56">
        <f t="shared" si="4"/>
        <v>36142301</v>
      </c>
      <c r="K54" s="56">
        <f t="shared" si="4"/>
        <v>-10507367</v>
      </c>
      <c r="L54" s="56">
        <f t="shared" si="4"/>
        <v>21626806</v>
      </c>
      <c r="M54" s="56">
        <f t="shared" si="4"/>
        <v>-11059178</v>
      </c>
      <c r="N54" s="56">
        <f t="shared" si="4"/>
        <v>60261</v>
      </c>
      <c r="O54" s="56">
        <f t="shared" si="4"/>
        <v>-6436959</v>
      </c>
      <c r="P54" s="56">
        <f t="shared" si="4"/>
        <v>-4631477</v>
      </c>
      <c r="Q54" s="56">
        <f t="shared" si="4"/>
        <v>-11145294</v>
      </c>
      <c r="R54" s="56">
        <f t="shared" si="4"/>
        <v>-22213730</v>
      </c>
      <c r="S54" s="56">
        <f t="shared" si="4"/>
        <v>48036967</v>
      </c>
      <c r="T54" s="56">
        <f t="shared" si="4"/>
        <v>13473591</v>
      </c>
      <c r="U54" s="56">
        <f t="shared" si="4"/>
        <v>5762735</v>
      </c>
      <c r="V54" s="56">
        <f t="shared" si="4"/>
        <v>67273293</v>
      </c>
      <c r="W54" s="56">
        <f t="shared" si="4"/>
        <v>81262125</v>
      </c>
      <c r="X54" s="56">
        <f t="shared" si="4"/>
        <v>-16133480</v>
      </c>
      <c r="Y54" s="56">
        <f t="shared" si="4"/>
        <v>97395605</v>
      </c>
      <c r="Z54" s="57">
        <f>+IF(X54&lt;&gt;0,+(Y54/X54)*100,0)</f>
        <v>-603.6862784718486</v>
      </c>
      <c r="AA54" s="54">
        <f>+AA52-AA53</f>
        <v>-16133480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-27868136</v>
      </c>
      <c r="D57" s="48">
        <f>SUM(D54:D56)</f>
        <v>0</v>
      </c>
      <c r="E57" s="49">
        <f t="shared" si="5"/>
        <v>-90712660</v>
      </c>
      <c r="F57" s="50">
        <f t="shared" si="5"/>
        <v>-16133480</v>
      </c>
      <c r="G57" s="50">
        <f t="shared" si="5"/>
        <v>0</v>
      </c>
      <c r="H57" s="50">
        <f t="shared" si="5"/>
        <v>37757400</v>
      </c>
      <c r="I57" s="50">
        <f t="shared" si="5"/>
        <v>-1615099</v>
      </c>
      <c r="J57" s="50">
        <f t="shared" si="5"/>
        <v>36142301</v>
      </c>
      <c r="K57" s="50">
        <f t="shared" si="5"/>
        <v>-10507367</v>
      </c>
      <c r="L57" s="50">
        <f t="shared" si="5"/>
        <v>21626806</v>
      </c>
      <c r="M57" s="50">
        <f t="shared" si="5"/>
        <v>-11059178</v>
      </c>
      <c r="N57" s="50">
        <f t="shared" si="5"/>
        <v>60261</v>
      </c>
      <c r="O57" s="50">
        <f t="shared" si="5"/>
        <v>-6436959</v>
      </c>
      <c r="P57" s="50">
        <f t="shared" si="5"/>
        <v>-4631477</v>
      </c>
      <c r="Q57" s="50">
        <f t="shared" si="5"/>
        <v>-11145294</v>
      </c>
      <c r="R57" s="50">
        <f t="shared" si="5"/>
        <v>-22213730</v>
      </c>
      <c r="S57" s="50">
        <f t="shared" si="5"/>
        <v>48036967</v>
      </c>
      <c r="T57" s="50">
        <f t="shared" si="5"/>
        <v>13473591</v>
      </c>
      <c r="U57" s="50">
        <f t="shared" si="5"/>
        <v>5762735</v>
      </c>
      <c r="V57" s="50">
        <f t="shared" si="5"/>
        <v>67273293</v>
      </c>
      <c r="W57" s="50">
        <f t="shared" si="5"/>
        <v>81262125</v>
      </c>
      <c r="X57" s="50">
        <f t="shared" si="5"/>
        <v>-16133480</v>
      </c>
      <c r="Y57" s="50">
        <f t="shared" si="5"/>
        <v>97395605</v>
      </c>
      <c r="Z57" s="51">
        <f>+IF(X57&lt;&gt;0,+(Y57/X57)*100,0)</f>
        <v>-603.6862784718486</v>
      </c>
      <c r="AA57" s="48">
        <f>SUM(AA54:AA56)</f>
        <v>-16133480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-27868136</v>
      </c>
      <c r="D60" s="65">
        <f>SUM(D57:D59)</f>
        <v>0</v>
      </c>
      <c r="E60" s="66">
        <f t="shared" si="6"/>
        <v>-90712660</v>
      </c>
      <c r="F60" s="67">
        <f t="shared" si="6"/>
        <v>-16133480</v>
      </c>
      <c r="G60" s="67">
        <f t="shared" si="6"/>
        <v>0</v>
      </c>
      <c r="H60" s="67">
        <f t="shared" si="6"/>
        <v>37757400</v>
      </c>
      <c r="I60" s="67">
        <f t="shared" si="6"/>
        <v>-1615099</v>
      </c>
      <c r="J60" s="67">
        <f t="shared" si="6"/>
        <v>36142301</v>
      </c>
      <c r="K60" s="67">
        <f t="shared" si="6"/>
        <v>-10507367</v>
      </c>
      <c r="L60" s="67">
        <f t="shared" si="6"/>
        <v>21626806</v>
      </c>
      <c r="M60" s="67">
        <f t="shared" si="6"/>
        <v>-11059178</v>
      </c>
      <c r="N60" s="67">
        <f t="shared" si="6"/>
        <v>60261</v>
      </c>
      <c r="O60" s="67">
        <f t="shared" si="6"/>
        <v>-6436959</v>
      </c>
      <c r="P60" s="67">
        <f t="shared" si="6"/>
        <v>-4631477</v>
      </c>
      <c r="Q60" s="67">
        <f t="shared" si="6"/>
        <v>-11145294</v>
      </c>
      <c r="R60" s="67">
        <f t="shared" si="6"/>
        <v>-22213730</v>
      </c>
      <c r="S60" s="67">
        <f t="shared" si="6"/>
        <v>48036967</v>
      </c>
      <c r="T60" s="67">
        <f t="shared" si="6"/>
        <v>13473591</v>
      </c>
      <c r="U60" s="67">
        <f t="shared" si="6"/>
        <v>5762735</v>
      </c>
      <c r="V60" s="67">
        <f t="shared" si="6"/>
        <v>67273293</v>
      </c>
      <c r="W60" s="67">
        <f t="shared" si="6"/>
        <v>81262125</v>
      </c>
      <c r="X60" s="67">
        <f t="shared" si="6"/>
        <v>-16133480</v>
      </c>
      <c r="Y60" s="67">
        <f t="shared" si="6"/>
        <v>97395605</v>
      </c>
      <c r="Z60" s="68">
        <f>+IF(X60&lt;&gt;0,+(Y60/X60)*100,0)</f>
        <v>-603.6862784718486</v>
      </c>
      <c r="AA60" s="65">
        <f>SUM(AA57:AA59)</f>
        <v>-16133480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182417091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>
        <v>15735970</v>
      </c>
      <c r="L9" s="22">
        <v>16071516</v>
      </c>
      <c r="M9" s="22">
        <v>15762900</v>
      </c>
      <c r="N9" s="22">
        <v>47570386</v>
      </c>
      <c r="O9" s="22">
        <v>15960184</v>
      </c>
      <c r="P9" s="22">
        <v>15975084</v>
      </c>
      <c r="Q9" s="22">
        <v>16071327</v>
      </c>
      <c r="R9" s="22">
        <v>48006595</v>
      </c>
      <c r="S9" s="22">
        <v>15951822</v>
      </c>
      <c r="T9" s="22">
        <v>15890076</v>
      </c>
      <c r="U9" s="22">
        <v>15543234</v>
      </c>
      <c r="V9" s="22">
        <v>47385132</v>
      </c>
      <c r="W9" s="22">
        <v>190442582</v>
      </c>
      <c r="X9" s="22">
        <v>197710430</v>
      </c>
      <c r="Y9" s="22">
        <v>-7267848</v>
      </c>
      <c r="Z9" s="23">
        <v>-3.6760063695172782</v>
      </c>
      <c r="AA9" s="20">
        <v>197710430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>
        <v>4353658</v>
      </c>
      <c r="L13" s="22">
        <v>4643778</v>
      </c>
      <c r="M13" s="22">
        <v>4405055</v>
      </c>
      <c r="N13" s="22">
        <v>13402491</v>
      </c>
      <c r="O13" s="22">
        <v>4459429</v>
      </c>
      <c r="P13" s="22">
        <v>4414400</v>
      </c>
      <c r="Q13" s="22">
        <v>4448923</v>
      </c>
      <c r="R13" s="22">
        <v>13322752</v>
      </c>
      <c r="S13" s="22">
        <v>4480220</v>
      </c>
      <c r="T13" s="22">
        <v>4460482</v>
      </c>
      <c r="U13" s="22">
        <v>4474211</v>
      </c>
      <c r="V13" s="22">
        <v>13414913</v>
      </c>
      <c r="W13" s="22">
        <v>53213557</v>
      </c>
      <c r="X13" s="22">
        <v>41751336</v>
      </c>
      <c r="Y13" s="22">
        <v>11462221</v>
      </c>
      <c r="Z13" s="23">
        <v>27.453543043508837</v>
      </c>
      <c r="AA13" s="20">
        <v>41751336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287399826</v>
      </c>
      <c r="D26" s="20"/>
      <c r="E26" s="21">
        <v>308525290</v>
      </c>
      <c r="F26" s="22">
        <v>308525290</v>
      </c>
      <c r="G26" s="22">
        <v>128552250</v>
      </c>
      <c r="H26" s="22"/>
      <c r="I26" s="22"/>
      <c r="J26" s="22">
        <v>128552250</v>
      </c>
      <c r="K26" s="22"/>
      <c r="L26" s="22"/>
      <c r="M26" s="22">
        <v>102853690</v>
      </c>
      <c r="N26" s="22">
        <v>102853690</v>
      </c>
      <c r="O26" s="22"/>
      <c r="P26" s="22"/>
      <c r="Q26" s="22">
        <v>77131184</v>
      </c>
      <c r="R26" s="22">
        <v>77131184</v>
      </c>
      <c r="S26" s="22"/>
      <c r="T26" s="22">
        <v>-8321995</v>
      </c>
      <c r="U26" s="22">
        <v>8321995</v>
      </c>
      <c r="V26" s="22"/>
      <c r="W26" s="22">
        <v>308537124</v>
      </c>
      <c r="X26" s="22">
        <v>308525290</v>
      </c>
      <c r="Y26" s="22">
        <v>11834</v>
      </c>
      <c r="Z26" s="23"/>
      <c r="AA26" s="20">
        <v>308525290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517610522</v>
      </c>
      <c r="D33" s="29">
        <f t="shared" ref="D33:Y33" si="0">SUM(D6:D32)</f>
        <v>0</v>
      </c>
      <c r="E33" s="30">
        <f t="shared" si="0"/>
        <v>547987056</v>
      </c>
      <c r="F33" s="31">
        <f t="shared" si="0"/>
        <v>547987056</v>
      </c>
      <c r="G33" s="31">
        <f t="shared" si="0"/>
        <v>148509220</v>
      </c>
      <c r="H33" s="31">
        <f t="shared" si="0"/>
        <v>20143387</v>
      </c>
      <c r="I33" s="31">
        <f t="shared" si="0"/>
        <v>20453513</v>
      </c>
      <c r="J33" s="31">
        <f t="shared" si="0"/>
        <v>189106120</v>
      </c>
      <c r="K33" s="31">
        <f t="shared" si="0"/>
        <v>20089628</v>
      </c>
      <c r="L33" s="31">
        <f t="shared" si="0"/>
        <v>20715294</v>
      </c>
      <c r="M33" s="31">
        <f t="shared" si="0"/>
        <v>123021645</v>
      </c>
      <c r="N33" s="31">
        <f t="shared" si="0"/>
        <v>163826567</v>
      </c>
      <c r="O33" s="31">
        <f t="shared" si="0"/>
        <v>20419613</v>
      </c>
      <c r="P33" s="31">
        <f t="shared" si="0"/>
        <v>20389484</v>
      </c>
      <c r="Q33" s="31">
        <f t="shared" si="0"/>
        <v>97651434</v>
      </c>
      <c r="R33" s="31">
        <f t="shared" si="0"/>
        <v>138460531</v>
      </c>
      <c r="S33" s="31">
        <f t="shared" si="0"/>
        <v>20432042</v>
      </c>
      <c r="T33" s="31">
        <f t="shared" si="0"/>
        <v>12028563</v>
      </c>
      <c r="U33" s="31">
        <f t="shared" si="0"/>
        <v>28339440</v>
      </c>
      <c r="V33" s="31">
        <f t="shared" si="0"/>
        <v>60800045</v>
      </c>
      <c r="W33" s="31">
        <f t="shared" si="0"/>
        <v>552193263</v>
      </c>
      <c r="X33" s="31">
        <f t="shared" si="0"/>
        <v>547987056</v>
      </c>
      <c r="Y33" s="31">
        <f t="shared" si="0"/>
        <v>4206207</v>
      </c>
      <c r="Z33" s="32">
        <f>+IF(X33&lt;&gt;0,+(Y33/X33)*100,0)</f>
        <v>0.76757415233545223</v>
      </c>
      <c r="AA33" s="29">
        <f>SUM(AA6:AA32)</f>
        <v>547987056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250622743</v>
      </c>
      <c r="D35" s="20"/>
      <c r="E35" s="21">
        <v>215268416</v>
      </c>
      <c r="F35" s="22">
        <v>217235495</v>
      </c>
      <c r="G35" s="22">
        <v>20149564</v>
      </c>
      <c r="H35" s="22">
        <v>22386581</v>
      </c>
      <c r="I35" s="22">
        <v>23334031</v>
      </c>
      <c r="J35" s="22">
        <v>65870176</v>
      </c>
      <c r="K35" s="22">
        <v>21637047</v>
      </c>
      <c r="L35" s="22">
        <v>21300088</v>
      </c>
      <c r="M35" s="22">
        <v>19157885</v>
      </c>
      <c r="N35" s="22">
        <v>62095020</v>
      </c>
      <c r="O35" s="22">
        <v>25880574</v>
      </c>
      <c r="P35" s="22">
        <v>22756878</v>
      </c>
      <c r="Q35" s="22">
        <v>21531489</v>
      </c>
      <c r="R35" s="22">
        <v>70168941</v>
      </c>
      <c r="S35" s="22">
        <v>23433929</v>
      </c>
      <c r="T35" s="22">
        <v>23164562</v>
      </c>
      <c r="U35" s="22">
        <v>25155649</v>
      </c>
      <c r="V35" s="22">
        <v>71754140</v>
      </c>
      <c r="W35" s="22">
        <v>269888277</v>
      </c>
      <c r="X35" s="22">
        <v>217235495</v>
      </c>
      <c r="Y35" s="22">
        <v>52652782</v>
      </c>
      <c r="Z35" s="23">
        <v>24.237651402225957</v>
      </c>
      <c r="AA35" s="20">
        <v>217235495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4639159</v>
      </c>
      <c r="D38" s="20"/>
      <c r="E38" s="21">
        <v>7966807</v>
      </c>
      <c r="F38" s="22">
        <v>4398222</v>
      </c>
      <c r="G38" s="22">
        <v>103200</v>
      </c>
      <c r="H38" s="22">
        <v>436760</v>
      </c>
      <c r="I38" s="22">
        <v>1677581</v>
      </c>
      <c r="J38" s="22">
        <v>2217541</v>
      </c>
      <c r="K38" s="22">
        <v>139106</v>
      </c>
      <c r="L38" s="22">
        <v>214755</v>
      </c>
      <c r="M38" s="22">
        <v>73468</v>
      </c>
      <c r="N38" s="22">
        <v>427329</v>
      </c>
      <c r="O38" s="22">
        <v>126793</v>
      </c>
      <c r="P38" s="22">
        <v>198110</v>
      </c>
      <c r="Q38" s="22">
        <v>172090</v>
      </c>
      <c r="R38" s="22">
        <v>496993</v>
      </c>
      <c r="S38" s="22">
        <v>237241</v>
      </c>
      <c r="T38" s="22">
        <v>418366</v>
      </c>
      <c r="U38" s="22">
        <v>117174</v>
      </c>
      <c r="V38" s="22">
        <v>772781</v>
      </c>
      <c r="W38" s="22">
        <v>3914644</v>
      </c>
      <c r="X38" s="22">
        <v>4398222</v>
      </c>
      <c r="Y38" s="22">
        <v>-483578</v>
      </c>
      <c r="Z38" s="23">
        <v>-10.994852010653396</v>
      </c>
      <c r="AA38" s="20">
        <v>4398222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86056501</v>
      </c>
      <c r="F39" s="22">
        <v>115395690</v>
      </c>
      <c r="G39" s="22">
        <v>7171375</v>
      </c>
      <c r="H39" s="22">
        <v>7171375</v>
      </c>
      <c r="I39" s="22">
        <v>7171375</v>
      </c>
      <c r="J39" s="22">
        <v>21514125</v>
      </c>
      <c r="K39" s="22">
        <v>7171375</v>
      </c>
      <c r="L39" s="22">
        <v>7171375</v>
      </c>
      <c r="M39" s="22">
        <v>7171375</v>
      </c>
      <c r="N39" s="22">
        <v>21514125</v>
      </c>
      <c r="O39" s="22">
        <v>7171375</v>
      </c>
      <c r="P39" s="22">
        <v>7171375</v>
      </c>
      <c r="Q39" s="22">
        <v>13894939</v>
      </c>
      <c r="R39" s="22">
        <v>28237689</v>
      </c>
      <c r="S39" s="22">
        <v>13894939</v>
      </c>
      <c r="T39" s="22">
        <v>13894939</v>
      </c>
      <c r="U39" s="22">
        <v>13894939</v>
      </c>
      <c r="V39" s="22">
        <v>41684817</v>
      </c>
      <c r="W39" s="22">
        <v>112950756</v>
      </c>
      <c r="X39" s="22">
        <v>115395690</v>
      </c>
      <c r="Y39" s="22">
        <v>-2444934</v>
      </c>
      <c r="Z39" s="23">
        <v>-2.1187394433882236</v>
      </c>
      <c r="AA39" s="20">
        <v>115395690</v>
      </c>
    </row>
    <row r="40" spans="1:27" x14ac:dyDescent="0.25">
      <c r="A40" s="19" t="s">
        <v>66</v>
      </c>
      <c r="B40" s="15" t="s">
        <v>32</v>
      </c>
      <c r="C40" s="20">
        <v>13637177</v>
      </c>
      <c r="D40" s="20"/>
      <c r="E40" s="21">
        <v>5091849</v>
      </c>
      <c r="F40" s="22">
        <v>8062354</v>
      </c>
      <c r="G40" s="22"/>
      <c r="H40" s="22"/>
      <c r="I40" s="22">
        <v>1934965</v>
      </c>
      <c r="J40" s="22">
        <v>1934965</v>
      </c>
      <c r="K40" s="22">
        <v>644988</v>
      </c>
      <c r="L40" s="22">
        <v>644988</v>
      </c>
      <c r="M40" s="22">
        <v>644988</v>
      </c>
      <c r="N40" s="22">
        <v>1934964</v>
      </c>
      <c r="O40" s="22">
        <v>644988</v>
      </c>
      <c r="P40" s="22">
        <v>8288504</v>
      </c>
      <c r="Q40" s="22">
        <v>1633358</v>
      </c>
      <c r="R40" s="22">
        <v>10566850</v>
      </c>
      <c r="S40" s="22">
        <v>1580669</v>
      </c>
      <c r="T40" s="22"/>
      <c r="U40" s="22">
        <v>3214028</v>
      </c>
      <c r="V40" s="22">
        <v>4794697</v>
      </c>
      <c r="W40" s="22">
        <v>19231476</v>
      </c>
      <c r="X40" s="22">
        <v>8062354</v>
      </c>
      <c r="Y40" s="22">
        <v>11169122</v>
      </c>
      <c r="Z40" s="23">
        <v>138.53425438773837</v>
      </c>
      <c r="AA40" s="20">
        <v>8062354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90102529</v>
      </c>
      <c r="D42" s="20"/>
      <c r="E42" s="21">
        <v>16192143</v>
      </c>
      <c r="F42" s="22">
        <v>43517524</v>
      </c>
      <c r="G42" s="22"/>
      <c r="H42" s="22"/>
      <c r="I42" s="22">
        <v>824123</v>
      </c>
      <c r="J42" s="22">
        <v>824123</v>
      </c>
      <c r="K42" s="22">
        <v>5398928</v>
      </c>
      <c r="L42" s="22">
        <v>3891122</v>
      </c>
      <c r="M42" s="22">
        <v>2686457</v>
      </c>
      <c r="N42" s="22">
        <v>11976507</v>
      </c>
      <c r="O42" s="22">
        <v>1726170</v>
      </c>
      <c r="P42" s="22">
        <v>4167260</v>
      </c>
      <c r="Q42" s="22">
        <v>589168</v>
      </c>
      <c r="R42" s="22">
        <v>6482598</v>
      </c>
      <c r="S42" s="22">
        <v>9058107</v>
      </c>
      <c r="T42" s="22">
        <v>4517730</v>
      </c>
      <c r="U42" s="22"/>
      <c r="V42" s="22">
        <v>13575837</v>
      </c>
      <c r="W42" s="22">
        <v>32859065</v>
      </c>
      <c r="X42" s="22">
        <v>43517524</v>
      </c>
      <c r="Y42" s="22">
        <v>-10658459</v>
      </c>
      <c r="Z42" s="23">
        <v>-24.492337845324105</v>
      </c>
      <c r="AA42" s="20">
        <v>43517524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22072353</v>
      </c>
      <c r="D44" s="20"/>
      <c r="E44" s="21"/>
      <c r="F44" s="22"/>
      <c r="G44" s="22">
        <v>7348538</v>
      </c>
      <c r="H44" s="22">
        <v>521505</v>
      </c>
      <c r="I44" s="22">
        <v>749037</v>
      </c>
      <c r="J44" s="22">
        <v>8619080</v>
      </c>
      <c r="K44" s="22">
        <v>600248</v>
      </c>
      <c r="L44" s="22">
        <v>646796</v>
      </c>
      <c r="M44" s="22">
        <v>543554</v>
      </c>
      <c r="N44" s="22">
        <v>1790598</v>
      </c>
      <c r="O44" s="22">
        <v>907093</v>
      </c>
      <c r="P44" s="22">
        <v>680938</v>
      </c>
      <c r="Q44" s="22">
        <v>1356633</v>
      </c>
      <c r="R44" s="22">
        <v>2944664</v>
      </c>
      <c r="S44" s="22">
        <v>1238373</v>
      </c>
      <c r="T44" s="22">
        <v>-2018519</v>
      </c>
      <c r="U44" s="22">
        <v>782076</v>
      </c>
      <c r="V44" s="22">
        <v>1930</v>
      </c>
      <c r="W44" s="22">
        <v>13356272</v>
      </c>
      <c r="X44" s="22"/>
      <c r="Y44" s="22">
        <v>13356272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12948233</v>
      </c>
      <c r="D45" s="20"/>
      <c r="E45" s="21">
        <v>14249812</v>
      </c>
      <c r="F45" s="22">
        <v>3567189</v>
      </c>
      <c r="G45" s="22">
        <v>159482</v>
      </c>
      <c r="H45" s="22">
        <v>192722</v>
      </c>
      <c r="I45" s="22">
        <v>147931</v>
      </c>
      <c r="J45" s="22">
        <v>500135</v>
      </c>
      <c r="K45" s="22">
        <v>281927</v>
      </c>
      <c r="L45" s="22">
        <v>182004</v>
      </c>
      <c r="M45" s="22">
        <v>160350</v>
      </c>
      <c r="N45" s="22">
        <v>624281</v>
      </c>
      <c r="O45" s="22">
        <v>247806</v>
      </c>
      <c r="P45" s="22">
        <v>199314</v>
      </c>
      <c r="Q45" s="22">
        <v>181657</v>
      </c>
      <c r="R45" s="22">
        <v>628777</v>
      </c>
      <c r="S45" s="22">
        <v>189958</v>
      </c>
      <c r="T45" s="22">
        <v>197348</v>
      </c>
      <c r="U45" s="22">
        <v>622445</v>
      </c>
      <c r="V45" s="22">
        <v>1009751</v>
      </c>
      <c r="W45" s="22">
        <v>2762944</v>
      </c>
      <c r="X45" s="22">
        <v>3567189</v>
      </c>
      <c r="Y45" s="22">
        <v>-804245</v>
      </c>
      <c r="Z45" s="23">
        <v>-22.545623458695349</v>
      </c>
      <c r="AA45" s="20">
        <v>3567189</v>
      </c>
    </row>
    <row r="46" spans="1:27" x14ac:dyDescent="0.25">
      <c r="A46" s="19" t="s">
        <v>71</v>
      </c>
      <c r="B46" s="15" t="s">
        <v>32</v>
      </c>
      <c r="C46" s="20">
        <v>2036919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396059113</v>
      </c>
      <c r="D48" s="29">
        <f t="shared" ref="D48:Y48" si="1">SUM(D35:D47)</f>
        <v>0</v>
      </c>
      <c r="E48" s="30">
        <f t="shared" si="1"/>
        <v>344825528</v>
      </c>
      <c r="F48" s="31">
        <f t="shared" si="1"/>
        <v>392176474</v>
      </c>
      <c r="G48" s="31">
        <f t="shared" si="1"/>
        <v>34932159</v>
      </c>
      <c r="H48" s="31">
        <f t="shared" si="1"/>
        <v>30708943</v>
      </c>
      <c r="I48" s="31">
        <f t="shared" si="1"/>
        <v>35839043</v>
      </c>
      <c r="J48" s="31">
        <f t="shared" si="1"/>
        <v>101480145</v>
      </c>
      <c r="K48" s="31">
        <f t="shared" si="1"/>
        <v>35873619</v>
      </c>
      <c r="L48" s="31">
        <f t="shared" si="1"/>
        <v>34051128</v>
      </c>
      <c r="M48" s="31">
        <f t="shared" si="1"/>
        <v>30438077</v>
      </c>
      <c r="N48" s="31">
        <f t="shared" si="1"/>
        <v>100362824</v>
      </c>
      <c r="O48" s="31">
        <f t="shared" si="1"/>
        <v>36704799</v>
      </c>
      <c r="P48" s="31">
        <f t="shared" si="1"/>
        <v>43462379</v>
      </c>
      <c r="Q48" s="31">
        <f t="shared" si="1"/>
        <v>39359334</v>
      </c>
      <c r="R48" s="31">
        <f t="shared" si="1"/>
        <v>119526512</v>
      </c>
      <c r="S48" s="31">
        <f t="shared" si="1"/>
        <v>49633216</v>
      </c>
      <c r="T48" s="31">
        <f t="shared" si="1"/>
        <v>40174426</v>
      </c>
      <c r="U48" s="31">
        <f t="shared" si="1"/>
        <v>43786311</v>
      </c>
      <c r="V48" s="31">
        <f t="shared" si="1"/>
        <v>133593953</v>
      </c>
      <c r="W48" s="31">
        <f t="shared" si="1"/>
        <v>454963434</v>
      </c>
      <c r="X48" s="31">
        <f t="shared" si="1"/>
        <v>392176474</v>
      </c>
      <c r="Y48" s="31">
        <f t="shared" si="1"/>
        <v>62786960</v>
      </c>
      <c r="Z48" s="32">
        <f>+IF(X48&lt;&gt;0,+(Y48/X48)*100,0)</f>
        <v>16.009874167005744</v>
      </c>
      <c r="AA48" s="29">
        <f>SUM(AA35:AA47)</f>
        <v>392176474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121551409</v>
      </c>
      <c r="D49" s="39">
        <f t="shared" si="2"/>
        <v>0</v>
      </c>
      <c r="E49" s="40">
        <f t="shared" si="2"/>
        <v>203161528</v>
      </c>
      <c r="F49" s="41">
        <f t="shared" si="2"/>
        <v>155810582</v>
      </c>
      <c r="G49" s="41">
        <f t="shared" si="2"/>
        <v>113577061</v>
      </c>
      <c r="H49" s="41">
        <f t="shared" si="2"/>
        <v>-10565556</v>
      </c>
      <c r="I49" s="41">
        <f t="shared" si="2"/>
        <v>-15385530</v>
      </c>
      <c r="J49" s="41">
        <f t="shared" si="2"/>
        <v>87625975</v>
      </c>
      <c r="K49" s="41">
        <f t="shared" si="2"/>
        <v>-15783991</v>
      </c>
      <c r="L49" s="41">
        <f t="shared" si="2"/>
        <v>-13335834</v>
      </c>
      <c r="M49" s="41">
        <f t="shared" si="2"/>
        <v>92583568</v>
      </c>
      <c r="N49" s="41">
        <f t="shared" si="2"/>
        <v>63463743</v>
      </c>
      <c r="O49" s="41">
        <f t="shared" si="2"/>
        <v>-16285186</v>
      </c>
      <c r="P49" s="41">
        <f t="shared" si="2"/>
        <v>-23072895</v>
      </c>
      <c r="Q49" s="41">
        <f t="shared" si="2"/>
        <v>58292100</v>
      </c>
      <c r="R49" s="41">
        <f t="shared" si="2"/>
        <v>18934019</v>
      </c>
      <c r="S49" s="41">
        <f t="shared" si="2"/>
        <v>-29201174</v>
      </c>
      <c r="T49" s="41">
        <f t="shared" si="2"/>
        <v>-28145863</v>
      </c>
      <c r="U49" s="41">
        <f t="shared" si="2"/>
        <v>-15446871</v>
      </c>
      <c r="V49" s="41">
        <f t="shared" si="2"/>
        <v>-72793908</v>
      </c>
      <c r="W49" s="41">
        <f t="shared" si="2"/>
        <v>97229829</v>
      </c>
      <c r="X49" s="41">
        <f t="shared" si="2"/>
        <v>155810582</v>
      </c>
      <c r="Y49" s="41">
        <f t="shared" si="2"/>
        <v>-58580753</v>
      </c>
      <c r="Z49" s="42">
        <f>+IF(X49&lt;&gt;0,+(Y49/X49)*100,0)</f>
        <v>-37.597416201166617</v>
      </c>
      <c r="AA49" s="39">
        <f>+AA33-AA48</f>
        <v>155810582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121551409</v>
      </c>
      <c r="D52" s="48">
        <f t="shared" si="3"/>
        <v>0</v>
      </c>
      <c r="E52" s="49">
        <f t="shared" si="3"/>
        <v>203161528</v>
      </c>
      <c r="F52" s="50">
        <f t="shared" si="3"/>
        <v>155810582</v>
      </c>
      <c r="G52" s="50">
        <f t="shared" si="3"/>
        <v>113577061</v>
      </c>
      <c r="H52" s="50">
        <f t="shared" si="3"/>
        <v>-10565556</v>
      </c>
      <c r="I52" s="50">
        <f t="shared" si="3"/>
        <v>-15385530</v>
      </c>
      <c r="J52" s="50">
        <f t="shared" si="3"/>
        <v>87625975</v>
      </c>
      <c r="K52" s="50">
        <f t="shared" si="3"/>
        <v>-15783991</v>
      </c>
      <c r="L52" s="50">
        <f t="shared" si="3"/>
        <v>-13335834</v>
      </c>
      <c r="M52" s="50">
        <f t="shared" si="3"/>
        <v>92583568</v>
      </c>
      <c r="N52" s="50">
        <f t="shared" si="3"/>
        <v>63463743</v>
      </c>
      <c r="O52" s="50">
        <f t="shared" si="3"/>
        <v>-16285186</v>
      </c>
      <c r="P52" s="50">
        <f t="shared" si="3"/>
        <v>-23072895</v>
      </c>
      <c r="Q52" s="50">
        <f t="shared" si="3"/>
        <v>58292100</v>
      </c>
      <c r="R52" s="50">
        <f t="shared" si="3"/>
        <v>18934019</v>
      </c>
      <c r="S52" s="50">
        <f t="shared" si="3"/>
        <v>-29201174</v>
      </c>
      <c r="T52" s="50">
        <f t="shared" si="3"/>
        <v>-28145863</v>
      </c>
      <c r="U52" s="50">
        <f t="shared" si="3"/>
        <v>-15446871</v>
      </c>
      <c r="V52" s="50">
        <f t="shared" si="3"/>
        <v>-72793908</v>
      </c>
      <c r="W52" s="50">
        <f t="shared" si="3"/>
        <v>97229829</v>
      </c>
      <c r="X52" s="50">
        <f t="shared" si="3"/>
        <v>155810582</v>
      </c>
      <c r="Y52" s="50">
        <f t="shared" si="3"/>
        <v>-58580753</v>
      </c>
      <c r="Z52" s="51">
        <f>+IF(X52&lt;&gt;0,+(Y52/X52)*100,0)</f>
        <v>-37.597416201166617</v>
      </c>
      <c r="AA52" s="48">
        <f>SUM(AA49:AA51)</f>
        <v>155810582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121551409</v>
      </c>
      <c r="D54" s="54">
        <f>+D52-D53</f>
        <v>0</v>
      </c>
      <c r="E54" s="55">
        <f t="shared" si="4"/>
        <v>203161528</v>
      </c>
      <c r="F54" s="56">
        <f t="shared" si="4"/>
        <v>155810582</v>
      </c>
      <c r="G54" s="56">
        <f t="shared" si="4"/>
        <v>113577061</v>
      </c>
      <c r="H54" s="56">
        <f t="shared" si="4"/>
        <v>-10565556</v>
      </c>
      <c r="I54" s="56">
        <f t="shared" si="4"/>
        <v>-15385530</v>
      </c>
      <c r="J54" s="56">
        <f t="shared" si="4"/>
        <v>87625975</v>
      </c>
      <c r="K54" s="56">
        <f t="shared" si="4"/>
        <v>-15783991</v>
      </c>
      <c r="L54" s="56">
        <f t="shared" si="4"/>
        <v>-13335834</v>
      </c>
      <c r="M54" s="56">
        <f t="shared" si="4"/>
        <v>92583568</v>
      </c>
      <c r="N54" s="56">
        <f t="shared" si="4"/>
        <v>63463743</v>
      </c>
      <c r="O54" s="56">
        <f t="shared" si="4"/>
        <v>-16285186</v>
      </c>
      <c r="P54" s="56">
        <f t="shared" si="4"/>
        <v>-23072895</v>
      </c>
      <c r="Q54" s="56">
        <f t="shared" si="4"/>
        <v>58292100</v>
      </c>
      <c r="R54" s="56">
        <f t="shared" si="4"/>
        <v>18934019</v>
      </c>
      <c r="S54" s="56">
        <f t="shared" si="4"/>
        <v>-29201174</v>
      </c>
      <c r="T54" s="56">
        <f t="shared" si="4"/>
        <v>-28145863</v>
      </c>
      <c r="U54" s="56">
        <f t="shared" si="4"/>
        <v>-15446871</v>
      </c>
      <c r="V54" s="56">
        <f t="shared" si="4"/>
        <v>-72793908</v>
      </c>
      <c r="W54" s="56">
        <f t="shared" si="4"/>
        <v>97229829</v>
      </c>
      <c r="X54" s="56">
        <f t="shared" si="4"/>
        <v>155810582</v>
      </c>
      <c r="Y54" s="56">
        <f t="shared" si="4"/>
        <v>-58580753</v>
      </c>
      <c r="Z54" s="57">
        <f>+IF(X54&lt;&gt;0,+(Y54/X54)*100,0)</f>
        <v>-37.597416201166617</v>
      </c>
      <c r="AA54" s="54">
        <f>+AA52-AA53</f>
        <v>155810582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121551409</v>
      </c>
      <c r="D57" s="48">
        <f>SUM(D54:D56)</f>
        <v>0</v>
      </c>
      <c r="E57" s="49">
        <f t="shared" si="5"/>
        <v>203161528</v>
      </c>
      <c r="F57" s="50">
        <f t="shared" si="5"/>
        <v>155810582</v>
      </c>
      <c r="G57" s="50">
        <f t="shared" si="5"/>
        <v>113577061</v>
      </c>
      <c r="H57" s="50">
        <f t="shared" si="5"/>
        <v>-10565556</v>
      </c>
      <c r="I57" s="50">
        <f t="shared" si="5"/>
        <v>-15385530</v>
      </c>
      <c r="J57" s="50">
        <f t="shared" si="5"/>
        <v>87625975</v>
      </c>
      <c r="K57" s="50">
        <f t="shared" si="5"/>
        <v>-15783991</v>
      </c>
      <c r="L57" s="50">
        <f t="shared" si="5"/>
        <v>-13335834</v>
      </c>
      <c r="M57" s="50">
        <f t="shared" si="5"/>
        <v>92583568</v>
      </c>
      <c r="N57" s="50">
        <f t="shared" si="5"/>
        <v>63463743</v>
      </c>
      <c r="O57" s="50">
        <f t="shared" si="5"/>
        <v>-16285186</v>
      </c>
      <c r="P57" s="50">
        <f t="shared" si="5"/>
        <v>-23072895</v>
      </c>
      <c r="Q57" s="50">
        <f t="shared" si="5"/>
        <v>58292100</v>
      </c>
      <c r="R57" s="50">
        <f t="shared" si="5"/>
        <v>18934019</v>
      </c>
      <c r="S57" s="50">
        <f t="shared" si="5"/>
        <v>-29201174</v>
      </c>
      <c r="T57" s="50">
        <f t="shared" si="5"/>
        <v>-28145863</v>
      </c>
      <c r="U57" s="50">
        <f t="shared" si="5"/>
        <v>-15446871</v>
      </c>
      <c r="V57" s="50">
        <f t="shared" si="5"/>
        <v>-72793908</v>
      </c>
      <c r="W57" s="50">
        <f t="shared" si="5"/>
        <v>97229829</v>
      </c>
      <c r="X57" s="50">
        <f t="shared" si="5"/>
        <v>155810582</v>
      </c>
      <c r="Y57" s="50">
        <f t="shared" si="5"/>
        <v>-58580753</v>
      </c>
      <c r="Z57" s="51">
        <f>+IF(X57&lt;&gt;0,+(Y57/X57)*100,0)</f>
        <v>-37.597416201166617</v>
      </c>
      <c r="AA57" s="48">
        <f>SUM(AA54:AA56)</f>
        <v>155810582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121551409</v>
      </c>
      <c r="D60" s="65">
        <f>SUM(D57:D59)</f>
        <v>0</v>
      </c>
      <c r="E60" s="66">
        <f t="shared" si="6"/>
        <v>203161528</v>
      </c>
      <c r="F60" s="67">
        <f t="shared" si="6"/>
        <v>155810582</v>
      </c>
      <c r="G60" s="67">
        <f t="shared" si="6"/>
        <v>113577061</v>
      </c>
      <c r="H60" s="67">
        <f t="shared" si="6"/>
        <v>-10565556</v>
      </c>
      <c r="I60" s="67">
        <f t="shared" si="6"/>
        <v>-15385530</v>
      </c>
      <c r="J60" s="67">
        <f t="shared" si="6"/>
        <v>87625975</v>
      </c>
      <c r="K60" s="67">
        <f t="shared" si="6"/>
        <v>-15783991</v>
      </c>
      <c r="L60" s="67">
        <f t="shared" si="6"/>
        <v>-13335834</v>
      </c>
      <c r="M60" s="67">
        <f t="shared" si="6"/>
        <v>92583568</v>
      </c>
      <c r="N60" s="67">
        <f t="shared" si="6"/>
        <v>63463743</v>
      </c>
      <c r="O60" s="67">
        <f t="shared" si="6"/>
        <v>-16285186</v>
      </c>
      <c r="P60" s="67">
        <f t="shared" si="6"/>
        <v>-23072895</v>
      </c>
      <c r="Q60" s="67">
        <f t="shared" si="6"/>
        <v>58292100</v>
      </c>
      <c r="R60" s="67">
        <f t="shared" si="6"/>
        <v>18934019</v>
      </c>
      <c r="S60" s="67">
        <f t="shared" si="6"/>
        <v>-29201174</v>
      </c>
      <c r="T60" s="67">
        <f t="shared" si="6"/>
        <v>-28145863</v>
      </c>
      <c r="U60" s="67">
        <f t="shared" si="6"/>
        <v>-15446871</v>
      </c>
      <c r="V60" s="67">
        <f t="shared" si="6"/>
        <v>-72793908</v>
      </c>
      <c r="W60" s="67">
        <f t="shared" si="6"/>
        <v>97229829</v>
      </c>
      <c r="X60" s="67">
        <f t="shared" si="6"/>
        <v>155810582</v>
      </c>
      <c r="Y60" s="67">
        <f t="shared" si="6"/>
        <v>-58580753</v>
      </c>
      <c r="Z60" s="68">
        <f>+IF(X60&lt;&gt;0,+(Y60/X60)*100,0)</f>
        <v>-37.597416201166617</v>
      </c>
      <c r="AA60" s="65">
        <f>SUM(AA57:AA59)</f>
        <v>155810582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1684178812</v>
      </c>
      <c r="G9" s="22">
        <v>126974706</v>
      </c>
      <c r="H9" s="22">
        <v>123285742</v>
      </c>
      <c r="I9" s="22">
        <v>121575737</v>
      </c>
      <c r="J9" s="22">
        <v>371836185</v>
      </c>
      <c r="K9" s="22">
        <v>120811936</v>
      </c>
      <c r="L9" s="22">
        <v>104779280</v>
      </c>
      <c r="M9" s="22">
        <v>124710217</v>
      </c>
      <c r="N9" s="22">
        <v>350301433</v>
      </c>
      <c r="O9" s="22">
        <v>111977619</v>
      </c>
      <c r="P9" s="22">
        <v>121258048</v>
      </c>
      <c r="Q9" s="22">
        <v>213138261</v>
      </c>
      <c r="R9" s="22">
        <v>446373928</v>
      </c>
      <c r="S9" s="22">
        <v>133886864</v>
      </c>
      <c r="T9" s="22">
        <v>138166286</v>
      </c>
      <c r="U9" s="22">
        <v>158345820</v>
      </c>
      <c r="V9" s="22">
        <v>430398970</v>
      </c>
      <c r="W9" s="22">
        <v>1598910516</v>
      </c>
      <c r="X9" s="22">
        <v>1684178812</v>
      </c>
      <c r="Y9" s="22">
        <v>-85268296</v>
      </c>
      <c r="Z9" s="23">
        <v>-5.0629004113133327</v>
      </c>
      <c r="AA9" s="20">
        <v>1684178812</v>
      </c>
    </row>
    <row r="10" spans="1:27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>
        <v>25754</v>
      </c>
      <c r="L10" s="22">
        <v>19109</v>
      </c>
      <c r="M10" s="22">
        <v>6646</v>
      </c>
      <c r="N10" s="22">
        <v>51509</v>
      </c>
      <c r="O10" s="22">
        <v>4153</v>
      </c>
      <c r="P10" s="22">
        <v>16617</v>
      </c>
      <c r="Q10" s="22">
        <v>19939</v>
      </c>
      <c r="R10" s="22">
        <v>40709</v>
      </c>
      <c r="S10" s="22">
        <v>9139</v>
      </c>
      <c r="T10" s="22">
        <v>17945</v>
      </c>
      <c r="U10" s="22">
        <v>19483</v>
      </c>
      <c r="V10" s="22">
        <v>46567</v>
      </c>
      <c r="W10" s="22">
        <v>169476</v>
      </c>
      <c r="X10" s="22">
        <v>122098</v>
      </c>
      <c r="Y10" s="22">
        <v>47378</v>
      </c>
      <c r="Z10" s="23">
        <v>38.80325640059624</v>
      </c>
      <c r="AA10" s="20">
        <v>122098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>
        <v>1161742</v>
      </c>
      <c r="L13" s="22">
        <v>1049001</v>
      </c>
      <c r="M13" s="22">
        <v>923134</v>
      </c>
      <c r="N13" s="22">
        <v>3133877</v>
      </c>
      <c r="O13" s="22">
        <v>945737</v>
      </c>
      <c r="P13" s="22">
        <v>72361121</v>
      </c>
      <c r="Q13" s="22">
        <v>9045614</v>
      </c>
      <c r="R13" s="22">
        <v>82352472</v>
      </c>
      <c r="S13" s="22">
        <v>11474396</v>
      </c>
      <c r="T13" s="22">
        <v>9369124</v>
      </c>
      <c r="U13" s="22">
        <v>9681596</v>
      </c>
      <c r="V13" s="22">
        <v>30525116</v>
      </c>
      <c r="W13" s="22">
        <v>119278052</v>
      </c>
      <c r="X13" s="22">
        <v>128256401</v>
      </c>
      <c r="Y13" s="22">
        <v>-8978349</v>
      </c>
      <c r="Z13" s="23">
        <v>-7.0003126003824159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806660771</v>
      </c>
      <c r="D26" s="20"/>
      <c r="E26" s="21">
        <v>850736124</v>
      </c>
      <c r="F26" s="22">
        <v>850736124</v>
      </c>
      <c r="G26" s="22">
        <v>354473385</v>
      </c>
      <c r="H26" s="22"/>
      <c r="I26" s="22"/>
      <c r="J26" s="22">
        <v>354473385</v>
      </c>
      <c r="K26" s="22"/>
      <c r="L26" s="22"/>
      <c r="M26" s="22">
        <v>283578708</v>
      </c>
      <c r="N26" s="22">
        <v>283578708</v>
      </c>
      <c r="O26" s="22"/>
      <c r="P26" s="22"/>
      <c r="Q26" s="22">
        <v>212684031</v>
      </c>
      <c r="R26" s="22">
        <v>212684031</v>
      </c>
      <c r="S26" s="22"/>
      <c r="T26" s="22"/>
      <c r="U26" s="22"/>
      <c r="V26" s="22"/>
      <c r="W26" s="22">
        <v>850736124</v>
      </c>
      <c r="X26" s="22">
        <v>850736124</v>
      </c>
      <c r="Y26" s="22"/>
      <c r="Z26" s="23"/>
      <c r="AA26" s="20">
        <v>850736124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9247838</v>
      </c>
      <c r="H27" s="22">
        <v>10122821</v>
      </c>
      <c r="I27" s="22">
        <v>9291451</v>
      </c>
      <c r="J27" s="22">
        <v>28662110</v>
      </c>
      <c r="K27" s="22">
        <v>9438033</v>
      </c>
      <c r="L27" s="22">
        <v>9716761</v>
      </c>
      <c r="M27" s="22">
        <v>9401038</v>
      </c>
      <c r="N27" s="22">
        <v>28555832</v>
      </c>
      <c r="O27" s="22">
        <v>7868142</v>
      </c>
      <c r="P27" s="22">
        <v>-63240604</v>
      </c>
      <c r="Q27" s="22"/>
      <c r="R27" s="22">
        <v>-55372462</v>
      </c>
      <c r="S27" s="22">
        <v>-1845479</v>
      </c>
      <c r="T27" s="22"/>
      <c r="U27" s="22"/>
      <c r="V27" s="22">
        <v>-1845479</v>
      </c>
      <c r="W27" s="22">
        <v>1</v>
      </c>
      <c r="X27" s="22"/>
      <c r="Y27" s="22">
        <v>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136587487</v>
      </c>
      <c r="G29" s="22">
        <v>13090000</v>
      </c>
      <c r="H29" s="22">
        <v>13145595</v>
      </c>
      <c r="I29" s="22">
        <v>13066898</v>
      </c>
      <c r="J29" s="22">
        <v>39302493</v>
      </c>
      <c r="K29" s="22">
        <v>13100740</v>
      </c>
      <c r="L29" s="22">
        <v>13262171</v>
      </c>
      <c r="M29" s="22">
        <v>13020602</v>
      </c>
      <c r="N29" s="22">
        <v>39383513</v>
      </c>
      <c r="O29" s="22">
        <v>13054125</v>
      </c>
      <c r="P29" s="22">
        <v>12361805</v>
      </c>
      <c r="Q29" s="22">
        <v>12967066</v>
      </c>
      <c r="R29" s="22">
        <v>38382996</v>
      </c>
      <c r="S29" s="22">
        <v>13399902</v>
      </c>
      <c r="T29" s="22">
        <v>13150928</v>
      </c>
      <c r="U29" s="22">
        <v>12396609</v>
      </c>
      <c r="V29" s="22">
        <v>38947439</v>
      </c>
      <c r="W29" s="22">
        <v>156016441</v>
      </c>
      <c r="X29" s="22">
        <v>136587487</v>
      </c>
      <c r="Y29" s="22">
        <v>19428954</v>
      </c>
      <c r="Z29" s="23">
        <v>14.224548988151456</v>
      </c>
      <c r="AA29" s="20">
        <v>136587487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2468979168</v>
      </c>
      <c r="D33" s="29">
        <f t="shared" ref="D33:Y33" si="0">SUM(D6:D32)</f>
        <v>0</v>
      </c>
      <c r="E33" s="30">
        <f t="shared" si="0"/>
        <v>2691118864</v>
      </c>
      <c r="F33" s="31">
        <f t="shared" si="0"/>
        <v>2799880922</v>
      </c>
      <c r="G33" s="31">
        <f t="shared" si="0"/>
        <v>504834848</v>
      </c>
      <c r="H33" s="31">
        <f t="shared" si="0"/>
        <v>147659501</v>
      </c>
      <c r="I33" s="31">
        <f t="shared" si="0"/>
        <v>145077102</v>
      </c>
      <c r="J33" s="31">
        <f t="shared" si="0"/>
        <v>797571451</v>
      </c>
      <c r="K33" s="31">
        <f t="shared" si="0"/>
        <v>144538205</v>
      </c>
      <c r="L33" s="31">
        <f t="shared" si="0"/>
        <v>128826322</v>
      </c>
      <c r="M33" s="31">
        <f t="shared" si="0"/>
        <v>431640345</v>
      </c>
      <c r="N33" s="31">
        <f t="shared" si="0"/>
        <v>705004872</v>
      </c>
      <c r="O33" s="31">
        <f t="shared" si="0"/>
        <v>133849776</v>
      </c>
      <c r="P33" s="31">
        <f t="shared" si="0"/>
        <v>142756987</v>
      </c>
      <c r="Q33" s="31">
        <f t="shared" si="0"/>
        <v>447854911</v>
      </c>
      <c r="R33" s="31">
        <f t="shared" si="0"/>
        <v>724461674</v>
      </c>
      <c r="S33" s="31">
        <f t="shared" si="0"/>
        <v>156924822</v>
      </c>
      <c r="T33" s="31">
        <f t="shared" si="0"/>
        <v>160704283</v>
      </c>
      <c r="U33" s="31">
        <f t="shared" si="0"/>
        <v>180443508</v>
      </c>
      <c r="V33" s="31">
        <f t="shared" si="0"/>
        <v>498072613</v>
      </c>
      <c r="W33" s="31">
        <f t="shared" si="0"/>
        <v>2725110610</v>
      </c>
      <c r="X33" s="31">
        <f t="shared" si="0"/>
        <v>2799880922</v>
      </c>
      <c r="Y33" s="31">
        <f t="shared" si="0"/>
        <v>-74770312</v>
      </c>
      <c r="Z33" s="32">
        <f>+IF(X33&lt;&gt;0,+(Y33/X33)*100,0)</f>
        <v>-2.6704818555851424</v>
      </c>
      <c r="AA33" s="29">
        <f>SUM(AA6:AA32)</f>
        <v>2799880922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553686758</v>
      </c>
      <c r="D35" s="20"/>
      <c r="E35" s="21">
        <v>632317114</v>
      </c>
      <c r="F35" s="22">
        <v>603229425</v>
      </c>
      <c r="G35" s="22">
        <v>49562258</v>
      </c>
      <c r="H35" s="22">
        <v>46648596</v>
      </c>
      <c r="I35" s="22">
        <v>48253682</v>
      </c>
      <c r="J35" s="22">
        <v>144464536</v>
      </c>
      <c r="K35" s="22">
        <v>46788668</v>
      </c>
      <c r="L35" s="22">
        <v>56769028</v>
      </c>
      <c r="M35" s="22">
        <v>56986396</v>
      </c>
      <c r="N35" s="22">
        <v>160544092</v>
      </c>
      <c r="O35" s="22">
        <v>54122397</v>
      </c>
      <c r="P35" s="22">
        <v>51083291</v>
      </c>
      <c r="Q35" s="22">
        <v>53320757</v>
      </c>
      <c r="R35" s="22">
        <v>158526445</v>
      </c>
      <c r="S35" s="22">
        <v>52504185</v>
      </c>
      <c r="T35" s="22">
        <v>54746879</v>
      </c>
      <c r="U35" s="22">
        <v>55784152</v>
      </c>
      <c r="V35" s="22">
        <v>163035216</v>
      </c>
      <c r="W35" s="22">
        <v>626570289</v>
      </c>
      <c r="X35" s="22">
        <v>603229425</v>
      </c>
      <c r="Y35" s="22">
        <v>23340864</v>
      </c>
      <c r="Z35" s="23">
        <v>3.869317880174695</v>
      </c>
      <c r="AA35" s="20">
        <v>603229425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80574269</v>
      </c>
      <c r="D38" s="20"/>
      <c r="E38" s="21">
        <v>79616065</v>
      </c>
      <c r="F38" s="22">
        <v>119616065</v>
      </c>
      <c r="G38" s="22">
        <v>2556</v>
      </c>
      <c r="H38" s="22">
        <v>58913</v>
      </c>
      <c r="I38" s="22">
        <v>14509900</v>
      </c>
      <c r="J38" s="22">
        <v>14571369</v>
      </c>
      <c r="K38" s="22">
        <v>4313622</v>
      </c>
      <c r="L38" s="22">
        <v>10742973</v>
      </c>
      <c r="M38" s="22">
        <v>3373496</v>
      </c>
      <c r="N38" s="22">
        <v>18430091</v>
      </c>
      <c r="O38" s="22">
        <v>31409149</v>
      </c>
      <c r="P38" s="22">
        <v>4984353</v>
      </c>
      <c r="Q38" s="22">
        <v>19632150</v>
      </c>
      <c r="R38" s="22">
        <v>56025652</v>
      </c>
      <c r="S38" s="22">
        <v>572</v>
      </c>
      <c r="T38" s="22">
        <v>9699513</v>
      </c>
      <c r="U38" s="22">
        <v>5307944</v>
      </c>
      <c r="V38" s="22">
        <v>15008029</v>
      </c>
      <c r="W38" s="22">
        <v>104035141</v>
      </c>
      <c r="X38" s="22">
        <v>119616065</v>
      </c>
      <c r="Y38" s="22">
        <v>-15580924</v>
      </c>
      <c r="Z38" s="23">
        <v>-13.025778769766418</v>
      </c>
      <c r="AA38" s="20">
        <v>119616065</v>
      </c>
    </row>
    <row r="39" spans="1:27" x14ac:dyDescent="0.25">
      <c r="A39" s="19" t="s">
        <v>65</v>
      </c>
      <c r="B39" s="15" t="s">
        <v>32</v>
      </c>
      <c r="C39" s="20">
        <v>581852773</v>
      </c>
      <c r="D39" s="20"/>
      <c r="E39" s="21">
        <v>648365339</v>
      </c>
      <c r="F39" s="22">
        <v>648365339</v>
      </c>
      <c r="G39" s="22">
        <v>49118586</v>
      </c>
      <c r="H39" s="22">
        <v>58942304</v>
      </c>
      <c r="I39" s="22">
        <v>54030445</v>
      </c>
      <c r="J39" s="22">
        <v>162091335</v>
      </c>
      <c r="K39" s="22">
        <v>54030445</v>
      </c>
      <c r="L39" s="22">
        <v>54030445</v>
      </c>
      <c r="M39" s="22">
        <v>54030445</v>
      </c>
      <c r="N39" s="22">
        <v>162091335</v>
      </c>
      <c r="O39" s="22">
        <v>54030445</v>
      </c>
      <c r="P39" s="22">
        <v>54030445</v>
      </c>
      <c r="Q39" s="22">
        <v>54030445</v>
      </c>
      <c r="R39" s="22">
        <v>162091335</v>
      </c>
      <c r="S39" s="22">
        <v>54030445</v>
      </c>
      <c r="T39" s="22">
        <v>54030445</v>
      </c>
      <c r="U39" s="22"/>
      <c r="V39" s="22">
        <v>108060890</v>
      </c>
      <c r="W39" s="22">
        <v>594334895</v>
      </c>
      <c r="X39" s="22">
        <v>648365339</v>
      </c>
      <c r="Y39" s="22">
        <v>-54030444</v>
      </c>
      <c r="Z39" s="23">
        <v>-8.3333331919521392</v>
      </c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139644551</v>
      </c>
      <c r="D40" s="20"/>
      <c r="E40" s="21">
        <v>153681521</v>
      </c>
      <c r="F40" s="22">
        <v>153681521</v>
      </c>
      <c r="G40" s="22"/>
      <c r="H40" s="22"/>
      <c r="I40" s="22">
        <v>33639678</v>
      </c>
      <c r="J40" s="22">
        <v>33639678</v>
      </c>
      <c r="K40" s="22"/>
      <c r="L40" s="22"/>
      <c r="M40" s="22">
        <v>33639678</v>
      </c>
      <c r="N40" s="22">
        <v>33639678</v>
      </c>
      <c r="O40" s="22"/>
      <c r="P40" s="22"/>
      <c r="Q40" s="22">
        <v>34721699</v>
      </c>
      <c r="R40" s="22">
        <v>34721699</v>
      </c>
      <c r="S40" s="22"/>
      <c r="T40" s="22"/>
      <c r="U40" s="22">
        <v>34721699</v>
      </c>
      <c r="V40" s="22">
        <v>34721699</v>
      </c>
      <c r="W40" s="22">
        <v>136722754</v>
      </c>
      <c r="X40" s="22">
        <v>153681521</v>
      </c>
      <c r="Y40" s="22">
        <v>-16958767</v>
      </c>
      <c r="Z40" s="23">
        <v>-11.035007260241784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41381023</v>
      </c>
      <c r="D41" s="20"/>
      <c r="E41" s="21">
        <v>48276510</v>
      </c>
      <c r="F41" s="22">
        <v>48276510</v>
      </c>
      <c r="G41" s="22">
        <v>1363900</v>
      </c>
      <c r="H41" s="22">
        <v>122484</v>
      </c>
      <c r="I41" s="22"/>
      <c r="J41" s="22">
        <v>1486384</v>
      </c>
      <c r="K41" s="22">
        <v>6001725</v>
      </c>
      <c r="L41" s="22">
        <v>6023208</v>
      </c>
      <c r="M41" s="22">
        <v>4120612</v>
      </c>
      <c r="N41" s="22">
        <v>16145545</v>
      </c>
      <c r="O41" s="22">
        <v>1323727</v>
      </c>
      <c r="P41" s="22">
        <v>56367</v>
      </c>
      <c r="Q41" s="22"/>
      <c r="R41" s="22">
        <v>1380094</v>
      </c>
      <c r="S41" s="22">
        <v>3649135</v>
      </c>
      <c r="T41" s="22">
        <v>4865443</v>
      </c>
      <c r="U41" s="22">
        <v>6793883</v>
      </c>
      <c r="V41" s="22">
        <v>15308461</v>
      </c>
      <c r="W41" s="22">
        <v>34320484</v>
      </c>
      <c r="X41" s="22">
        <v>48276510</v>
      </c>
      <c r="Y41" s="22">
        <v>-13956026</v>
      </c>
      <c r="Z41" s="23">
        <v>-28.908523006323367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431303736</v>
      </c>
      <c r="D42" s="20"/>
      <c r="E42" s="21">
        <v>468910474</v>
      </c>
      <c r="F42" s="22">
        <v>620716984</v>
      </c>
      <c r="G42" s="22">
        <v>180000</v>
      </c>
      <c r="H42" s="22">
        <v>16448953</v>
      </c>
      <c r="I42" s="22">
        <v>38343955</v>
      </c>
      <c r="J42" s="22">
        <v>54972908</v>
      </c>
      <c r="K42" s="22">
        <v>32451044</v>
      </c>
      <c r="L42" s="22">
        <v>79070189</v>
      </c>
      <c r="M42" s="22">
        <v>60588811</v>
      </c>
      <c r="N42" s="22">
        <v>172110044</v>
      </c>
      <c r="O42" s="22">
        <v>48970932</v>
      </c>
      <c r="P42" s="22">
        <v>45437581</v>
      </c>
      <c r="Q42" s="22">
        <v>47602405</v>
      </c>
      <c r="R42" s="22">
        <v>142010918</v>
      </c>
      <c r="S42" s="22">
        <v>152119762</v>
      </c>
      <c r="T42" s="22">
        <v>49637040</v>
      </c>
      <c r="U42" s="22">
        <v>36109906</v>
      </c>
      <c r="V42" s="22">
        <v>237866708</v>
      </c>
      <c r="W42" s="22">
        <v>606960578</v>
      </c>
      <c r="X42" s="22">
        <v>620716984</v>
      </c>
      <c r="Y42" s="22">
        <v>-13756406</v>
      </c>
      <c r="Z42" s="23">
        <v>-2.2162122762215253</v>
      </c>
      <c r="AA42" s="20">
        <v>620716984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108966105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101282615</v>
      </c>
      <c r="R43" s="22">
        <v>101282615</v>
      </c>
      <c r="S43" s="22"/>
      <c r="T43" s="22">
        <v>2768346</v>
      </c>
      <c r="U43" s="22">
        <v>2781059</v>
      </c>
      <c r="V43" s="22">
        <v>5549405</v>
      </c>
      <c r="W43" s="22">
        <v>106832020</v>
      </c>
      <c r="X43" s="22">
        <v>108966105</v>
      </c>
      <c r="Y43" s="22">
        <v>-2134085</v>
      </c>
      <c r="Z43" s="23">
        <v>-1.9584851638039187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208709608</v>
      </c>
      <c r="D45" s="20"/>
      <c r="E45" s="21">
        <v>90518112</v>
      </c>
      <c r="F45" s="22">
        <v>127602409</v>
      </c>
      <c r="G45" s="22">
        <v>733648</v>
      </c>
      <c r="H45" s="22">
        <v>702841</v>
      </c>
      <c r="I45" s="22">
        <v>30541280</v>
      </c>
      <c r="J45" s="22">
        <v>31977769</v>
      </c>
      <c r="K45" s="22">
        <v>28688343</v>
      </c>
      <c r="L45" s="22">
        <v>13526096</v>
      </c>
      <c r="M45" s="22">
        <v>10056642</v>
      </c>
      <c r="N45" s="22">
        <v>52271081</v>
      </c>
      <c r="O45" s="22">
        <v>764064</v>
      </c>
      <c r="P45" s="22">
        <v>2127258</v>
      </c>
      <c r="Q45" s="22">
        <v>4540182</v>
      </c>
      <c r="R45" s="22">
        <v>7431504</v>
      </c>
      <c r="S45" s="22">
        <v>17661490</v>
      </c>
      <c r="T45" s="22">
        <v>3872843</v>
      </c>
      <c r="U45" s="22">
        <v>2043787</v>
      </c>
      <c r="V45" s="22">
        <v>23578120</v>
      </c>
      <c r="W45" s="22">
        <v>115258474</v>
      </c>
      <c r="X45" s="22">
        <v>127602409</v>
      </c>
      <c r="Y45" s="22">
        <v>-12343935</v>
      </c>
      <c r="Z45" s="23">
        <v>-9.6737476171002381</v>
      </c>
      <c r="AA45" s="20">
        <v>127602409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2037152718</v>
      </c>
      <c r="D48" s="29">
        <f t="shared" ref="D48:Y48" si="1">SUM(D35:D47)</f>
        <v>0</v>
      </c>
      <c r="E48" s="30">
        <f t="shared" si="1"/>
        <v>2121685135</v>
      </c>
      <c r="F48" s="31">
        <f t="shared" si="1"/>
        <v>2430454358</v>
      </c>
      <c r="G48" s="31">
        <f t="shared" si="1"/>
        <v>100960948</v>
      </c>
      <c r="H48" s="31">
        <f t="shared" si="1"/>
        <v>122924091</v>
      </c>
      <c r="I48" s="31">
        <f t="shared" si="1"/>
        <v>219318940</v>
      </c>
      <c r="J48" s="31">
        <f t="shared" si="1"/>
        <v>443203979</v>
      </c>
      <c r="K48" s="31">
        <f t="shared" si="1"/>
        <v>172273847</v>
      </c>
      <c r="L48" s="31">
        <f t="shared" si="1"/>
        <v>220161939</v>
      </c>
      <c r="M48" s="31">
        <f t="shared" si="1"/>
        <v>222796080</v>
      </c>
      <c r="N48" s="31">
        <f t="shared" si="1"/>
        <v>615231866</v>
      </c>
      <c r="O48" s="31">
        <f t="shared" si="1"/>
        <v>190620714</v>
      </c>
      <c r="P48" s="31">
        <f t="shared" si="1"/>
        <v>157719295</v>
      </c>
      <c r="Q48" s="31">
        <f t="shared" si="1"/>
        <v>315130253</v>
      </c>
      <c r="R48" s="31">
        <f t="shared" si="1"/>
        <v>663470262</v>
      </c>
      <c r="S48" s="31">
        <f t="shared" si="1"/>
        <v>279965589</v>
      </c>
      <c r="T48" s="31">
        <f t="shared" si="1"/>
        <v>179620509</v>
      </c>
      <c r="U48" s="31">
        <f t="shared" si="1"/>
        <v>143542430</v>
      </c>
      <c r="V48" s="31">
        <f t="shared" si="1"/>
        <v>603128528</v>
      </c>
      <c r="W48" s="31">
        <f t="shared" si="1"/>
        <v>2325034635</v>
      </c>
      <c r="X48" s="31">
        <f t="shared" si="1"/>
        <v>2430454358</v>
      </c>
      <c r="Y48" s="31">
        <f t="shared" si="1"/>
        <v>-105419723</v>
      </c>
      <c r="Z48" s="32">
        <f>+IF(X48&lt;&gt;0,+(Y48/X48)*100,0)</f>
        <v>-4.3374491955795857</v>
      </c>
      <c r="AA48" s="29">
        <f>SUM(AA35:AA47)</f>
        <v>2430454358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431826450</v>
      </c>
      <c r="D49" s="39">
        <f t="shared" si="2"/>
        <v>0</v>
      </c>
      <c r="E49" s="40">
        <f t="shared" si="2"/>
        <v>569433729</v>
      </c>
      <c r="F49" s="41">
        <f t="shared" si="2"/>
        <v>369426564</v>
      </c>
      <c r="G49" s="41">
        <f t="shared" si="2"/>
        <v>403873900</v>
      </c>
      <c r="H49" s="41">
        <f t="shared" si="2"/>
        <v>24735410</v>
      </c>
      <c r="I49" s="41">
        <f t="shared" si="2"/>
        <v>-74241838</v>
      </c>
      <c r="J49" s="41">
        <f t="shared" si="2"/>
        <v>354367472</v>
      </c>
      <c r="K49" s="41">
        <f t="shared" si="2"/>
        <v>-27735642</v>
      </c>
      <c r="L49" s="41">
        <f t="shared" si="2"/>
        <v>-91335617</v>
      </c>
      <c r="M49" s="41">
        <f t="shared" si="2"/>
        <v>208844265</v>
      </c>
      <c r="N49" s="41">
        <f t="shared" si="2"/>
        <v>89773006</v>
      </c>
      <c r="O49" s="41">
        <f t="shared" si="2"/>
        <v>-56770938</v>
      </c>
      <c r="P49" s="41">
        <f t="shared" si="2"/>
        <v>-14962308</v>
      </c>
      <c r="Q49" s="41">
        <f t="shared" si="2"/>
        <v>132724658</v>
      </c>
      <c r="R49" s="41">
        <f t="shared" si="2"/>
        <v>60991412</v>
      </c>
      <c r="S49" s="41">
        <f t="shared" si="2"/>
        <v>-123040767</v>
      </c>
      <c r="T49" s="41">
        <f t="shared" si="2"/>
        <v>-18916226</v>
      </c>
      <c r="U49" s="41">
        <f t="shared" si="2"/>
        <v>36901078</v>
      </c>
      <c r="V49" s="41">
        <f t="shared" si="2"/>
        <v>-105055915</v>
      </c>
      <c r="W49" s="41">
        <f t="shared" si="2"/>
        <v>400075975</v>
      </c>
      <c r="X49" s="41">
        <f t="shared" si="2"/>
        <v>369426564</v>
      </c>
      <c r="Y49" s="41">
        <f t="shared" si="2"/>
        <v>30649411</v>
      </c>
      <c r="Z49" s="42">
        <f>+IF(X49&lt;&gt;0,+(Y49/X49)*100,0)</f>
        <v>8.2964827077242891</v>
      </c>
      <c r="AA49" s="39">
        <f>+AA33-AA48</f>
        <v>369426564</v>
      </c>
    </row>
    <row r="50" spans="1:27" x14ac:dyDescent="0.25">
      <c r="A50" s="43" t="s">
        <v>75</v>
      </c>
      <c r="B50" s="15" t="s">
        <v>32</v>
      </c>
      <c r="C50" s="20">
        <v>26202040</v>
      </c>
      <c r="D50" s="20"/>
      <c r="E50" s="21">
        <v>36000000</v>
      </c>
      <c r="F50" s="22">
        <v>36000000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1726972</v>
      </c>
      <c r="R50" s="22">
        <v>1726972</v>
      </c>
      <c r="S50" s="22">
        <v>4195070</v>
      </c>
      <c r="T50" s="22">
        <v>499960</v>
      </c>
      <c r="U50" s="22">
        <v>6405670</v>
      </c>
      <c r="V50" s="22">
        <v>11100700</v>
      </c>
      <c r="W50" s="22">
        <v>12827672</v>
      </c>
      <c r="X50" s="22">
        <v>36000000</v>
      </c>
      <c r="Y50" s="22">
        <v>-23172328</v>
      </c>
      <c r="Z50" s="23">
        <v>-64.367577777777768</v>
      </c>
      <c r="AA50" s="20">
        <v>36000000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458028490</v>
      </c>
      <c r="D52" s="48">
        <f t="shared" si="3"/>
        <v>0</v>
      </c>
      <c r="E52" s="49">
        <f t="shared" si="3"/>
        <v>605433729</v>
      </c>
      <c r="F52" s="50">
        <f t="shared" si="3"/>
        <v>405426564</v>
      </c>
      <c r="G52" s="50">
        <f t="shared" si="3"/>
        <v>403873900</v>
      </c>
      <c r="H52" s="50">
        <f t="shared" si="3"/>
        <v>24735410</v>
      </c>
      <c r="I52" s="50">
        <f t="shared" si="3"/>
        <v>-74241838</v>
      </c>
      <c r="J52" s="50">
        <f t="shared" si="3"/>
        <v>354367472</v>
      </c>
      <c r="K52" s="50">
        <f t="shared" si="3"/>
        <v>-27735642</v>
      </c>
      <c r="L52" s="50">
        <f t="shared" si="3"/>
        <v>-91335617</v>
      </c>
      <c r="M52" s="50">
        <f t="shared" si="3"/>
        <v>208844265</v>
      </c>
      <c r="N52" s="50">
        <f t="shared" si="3"/>
        <v>89773006</v>
      </c>
      <c r="O52" s="50">
        <f t="shared" si="3"/>
        <v>-56770938</v>
      </c>
      <c r="P52" s="50">
        <f t="shared" si="3"/>
        <v>-14962308</v>
      </c>
      <c r="Q52" s="50">
        <f t="shared" si="3"/>
        <v>134451630</v>
      </c>
      <c r="R52" s="50">
        <f t="shared" si="3"/>
        <v>62718384</v>
      </c>
      <c r="S52" s="50">
        <f t="shared" si="3"/>
        <v>-118845697</v>
      </c>
      <c r="T52" s="50">
        <f t="shared" si="3"/>
        <v>-18416266</v>
      </c>
      <c r="U52" s="50">
        <f t="shared" si="3"/>
        <v>43306748</v>
      </c>
      <c r="V52" s="50">
        <f t="shared" si="3"/>
        <v>-93955215</v>
      </c>
      <c r="W52" s="50">
        <f t="shared" si="3"/>
        <v>412903647</v>
      </c>
      <c r="X52" s="50">
        <f t="shared" si="3"/>
        <v>405426564</v>
      </c>
      <c r="Y52" s="50">
        <f t="shared" si="3"/>
        <v>7477083</v>
      </c>
      <c r="Z52" s="51">
        <f>+IF(X52&lt;&gt;0,+(Y52/X52)*100,0)</f>
        <v>1.8442508863331413</v>
      </c>
      <c r="AA52" s="48">
        <f>SUM(AA49:AA51)</f>
        <v>405426564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458028490</v>
      </c>
      <c r="D54" s="54">
        <f>+D52-D53</f>
        <v>0</v>
      </c>
      <c r="E54" s="55">
        <f t="shared" si="4"/>
        <v>605433729</v>
      </c>
      <c r="F54" s="56">
        <f t="shared" si="4"/>
        <v>405426564</v>
      </c>
      <c r="G54" s="56">
        <f t="shared" si="4"/>
        <v>403873900</v>
      </c>
      <c r="H54" s="56">
        <f t="shared" si="4"/>
        <v>24735410</v>
      </c>
      <c r="I54" s="56">
        <f t="shared" si="4"/>
        <v>-74241838</v>
      </c>
      <c r="J54" s="56">
        <f t="shared" si="4"/>
        <v>354367472</v>
      </c>
      <c r="K54" s="56">
        <f t="shared" si="4"/>
        <v>-27735642</v>
      </c>
      <c r="L54" s="56">
        <f t="shared" si="4"/>
        <v>-91335617</v>
      </c>
      <c r="M54" s="56">
        <f t="shared" si="4"/>
        <v>208844265</v>
      </c>
      <c r="N54" s="56">
        <f t="shared" si="4"/>
        <v>89773006</v>
      </c>
      <c r="O54" s="56">
        <f t="shared" si="4"/>
        <v>-56770938</v>
      </c>
      <c r="P54" s="56">
        <f t="shared" si="4"/>
        <v>-14962308</v>
      </c>
      <c r="Q54" s="56">
        <f t="shared" si="4"/>
        <v>134451630</v>
      </c>
      <c r="R54" s="56">
        <f t="shared" si="4"/>
        <v>62718384</v>
      </c>
      <c r="S54" s="56">
        <f t="shared" si="4"/>
        <v>-118845697</v>
      </c>
      <c r="T54" s="56">
        <f t="shared" si="4"/>
        <v>-18416266</v>
      </c>
      <c r="U54" s="56">
        <f t="shared" si="4"/>
        <v>43306748</v>
      </c>
      <c r="V54" s="56">
        <f t="shared" si="4"/>
        <v>-93955215</v>
      </c>
      <c r="W54" s="56">
        <f t="shared" si="4"/>
        <v>412903647</v>
      </c>
      <c r="X54" s="56">
        <f t="shared" si="4"/>
        <v>405426564</v>
      </c>
      <c r="Y54" s="56">
        <f t="shared" si="4"/>
        <v>7477083</v>
      </c>
      <c r="Z54" s="57">
        <f>+IF(X54&lt;&gt;0,+(Y54/X54)*100,0)</f>
        <v>1.8442508863331413</v>
      </c>
      <c r="AA54" s="54">
        <f>+AA52-AA53</f>
        <v>405426564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458028490</v>
      </c>
      <c r="D57" s="48">
        <f>SUM(D54:D56)</f>
        <v>0</v>
      </c>
      <c r="E57" s="49">
        <f t="shared" si="5"/>
        <v>605433729</v>
      </c>
      <c r="F57" s="50">
        <f t="shared" si="5"/>
        <v>405426564</v>
      </c>
      <c r="G57" s="50">
        <f t="shared" si="5"/>
        <v>403873900</v>
      </c>
      <c r="H57" s="50">
        <f t="shared" si="5"/>
        <v>24735410</v>
      </c>
      <c r="I57" s="50">
        <f t="shared" si="5"/>
        <v>-74241838</v>
      </c>
      <c r="J57" s="50">
        <f t="shared" si="5"/>
        <v>354367472</v>
      </c>
      <c r="K57" s="50">
        <f t="shared" si="5"/>
        <v>-27735642</v>
      </c>
      <c r="L57" s="50">
        <f t="shared" si="5"/>
        <v>-91335617</v>
      </c>
      <c r="M57" s="50">
        <f t="shared" si="5"/>
        <v>208844265</v>
      </c>
      <c r="N57" s="50">
        <f t="shared" si="5"/>
        <v>89773006</v>
      </c>
      <c r="O57" s="50">
        <f t="shared" si="5"/>
        <v>-56770938</v>
      </c>
      <c r="P57" s="50">
        <f t="shared" si="5"/>
        <v>-14962308</v>
      </c>
      <c r="Q57" s="50">
        <f t="shared" si="5"/>
        <v>134451630</v>
      </c>
      <c r="R57" s="50">
        <f t="shared" si="5"/>
        <v>62718384</v>
      </c>
      <c r="S57" s="50">
        <f t="shared" si="5"/>
        <v>-118845697</v>
      </c>
      <c r="T57" s="50">
        <f t="shared" si="5"/>
        <v>-18416266</v>
      </c>
      <c r="U57" s="50">
        <f t="shared" si="5"/>
        <v>43306748</v>
      </c>
      <c r="V57" s="50">
        <f t="shared" si="5"/>
        <v>-93955215</v>
      </c>
      <c r="W57" s="50">
        <f t="shared" si="5"/>
        <v>412903647</v>
      </c>
      <c r="X57" s="50">
        <f t="shared" si="5"/>
        <v>405426564</v>
      </c>
      <c r="Y57" s="50">
        <f t="shared" si="5"/>
        <v>7477083</v>
      </c>
      <c r="Z57" s="51">
        <f>+IF(X57&lt;&gt;0,+(Y57/X57)*100,0)</f>
        <v>1.8442508863331413</v>
      </c>
      <c r="AA57" s="48">
        <f>SUM(AA54:AA56)</f>
        <v>405426564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458028490</v>
      </c>
      <c r="D60" s="65">
        <f>SUM(D57:D59)</f>
        <v>0</v>
      </c>
      <c r="E60" s="66">
        <f t="shared" si="6"/>
        <v>605433729</v>
      </c>
      <c r="F60" s="67">
        <f t="shared" si="6"/>
        <v>405426564</v>
      </c>
      <c r="G60" s="67">
        <f t="shared" si="6"/>
        <v>403873900</v>
      </c>
      <c r="H60" s="67">
        <f t="shared" si="6"/>
        <v>24735410</v>
      </c>
      <c r="I60" s="67">
        <f t="shared" si="6"/>
        <v>-74241838</v>
      </c>
      <c r="J60" s="67">
        <f t="shared" si="6"/>
        <v>354367472</v>
      </c>
      <c r="K60" s="67">
        <f t="shared" si="6"/>
        <v>-27735642</v>
      </c>
      <c r="L60" s="67">
        <f t="shared" si="6"/>
        <v>-91335617</v>
      </c>
      <c r="M60" s="67">
        <f t="shared" si="6"/>
        <v>208844265</v>
      </c>
      <c r="N60" s="67">
        <f t="shared" si="6"/>
        <v>89773006</v>
      </c>
      <c r="O60" s="67">
        <f t="shared" si="6"/>
        <v>-56770938</v>
      </c>
      <c r="P60" s="67">
        <f t="shared" si="6"/>
        <v>-14962308</v>
      </c>
      <c r="Q60" s="67">
        <f t="shared" si="6"/>
        <v>134451630</v>
      </c>
      <c r="R60" s="67">
        <f t="shared" si="6"/>
        <v>62718384</v>
      </c>
      <c r="S60" s="67">
        <f t="shared" si="6"/>
        <v>-118845697</v>
      </c>
      <c r="T60" s="67">
        <f t="shared" si="6"/>
        <v>-18416266</v>
      </c>
      <c r="U60" s="67">
        <f t="shared" si="6"/>
        <v>43306748</v>
      </c>
      <c r="V60" s="67">
        <f t="shared" si="6"/>
        <v>-93955215</v>
      </c>
      <c r="W60" s="67">
        <f t="shared" si="6"/>
        <v>412903647</v>
      </c>
      <c r="X60" s="67">
        <f t="shared" si="6"/>
        <v>405426564</v>
      </c>
      <c r="Y60" s="67">
        <f t="shared" si="6"/>
        <v>7477083</v>
      </c>
      <c r="Z60" s="68">
        <f>+IF(X60&lt;&gt;0,+(Y60/X60)*100,0)</f>
        <v>1.8442508863331413</v>
      </c>
      <c r="AA60" s="65">
        <f>SUM(AA57:AA59)</f>
        <v>405426564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2542022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3136349000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>
        <v>264789962</v>
      </c>
      <c r="L9" s="22">
        <v>264026346</v>
      </c>
      <c r="M9" s="22">
        <v>264026346</v>
      </c>
      <c r="N9" s="22">
        <v>792842654</v>
      </c>
      <c r="O9" s="22">
        <v>271712846</v>
      </c>
      <c r="P9" s="22">
        <v>262311507</v>
      </c>
      <c r="Q9" s="22">
        <v>265208050</v>
      </c>
      <c r="R9" s="22">
        <v>799232403</v>
      </c>
      <c r="S9" s="22">
        <v>261650588</v>
      </c>
      <c r="T9" s="22">
        <v>298529431</v>
      </c>
      <c r="U9" s="22">
        <v>287019020</v>
      </c>
      <c r="V9" s="22">
        <v>847199039</v>
      </c>
      <c r="W9" s="22">
        <v>3227857701</v>
      </c>
      <c r="X9" s="22">
        <v>3136349000</v>
      </c>
      <c r="Y9" s="22">
        <v>91508701</v>
      </c>
      <c r="Z9" s="23">
        <v>2.9176823433871677</v>
      </c>
      <c r="AA9" s="20">
        <v>3136349000</v>
      </c>
    </row>
    <row r="10" spans="1:27" x14ac:dyDescent="0.25">
      <c r="A10" s="19" t="s">
        <v>38</v>
      </c>
      <c r="B10" s="15" t="s">
        <v>32</v>
      </c>
      <c r="C10" s="20">
        <v>1963035</v>
      </c>
      <c r="D10" s="20"/>
      <c r="E10" s="21">
        <v>143000</v>
      </c>
      <c r="F10" s="22">
        <v>143000</v>
      </c>
      <c r="G10" s="22"/>
      <c r="H10" s="22"/>
      <c r="I10" s="22"/>
      <c r="J10" s="22"/>
      <c r="K10" s="22">
        <v>1050000</v>
      </c>
      <c r="L10" s="22"/>
      <c r="M10" s="22"/>
      <c r="N10" s="22">
        <v>1050000</v>
      </c>
      <c r="O10" s="22"/>
      <c r="P10" s="22"/>
      <c r="Q10" s="22">
        <v>1050000</v>
      </c>
      <c r="R10" s="22">
        <v>1050000</v>
      </c>
      <c r="S10" s="22"/>
      <c r="T10" s="22"/>
      <c r="U10" s="22">
        <v>2000000</v>
      </c>
      <c r="V10" s="22">
        <v>2000000</v>
      </c>
      <c r="W10" s="22">
        <v>4100000</v>
      </c>
      <c r="X10" s="22">
        <v>143000</v>
      </c>
      <c r="Y10" s="22">
        <v>3957000</v>
      </c>
      <c r="Z10" s="23">
        <v>2767.132867132867</v>
      </c>
      <c r="AA10" s="20">
        <v>143000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66258000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>
        <v>8194502</v>
      </c>
      <c r="L13" s="22">
        <v>6222031</v>
      </c>
      <c r="M13" s="22">
        <v>6222031</v>
      </c>
      <c r="N13" s="22">
        <v>20638564</v>
      </c>
      <c r="O13" s="22">
        <v>84630</v>
      </c>
      <c r="P13" s="22">
        <v>517370</v>
      </c>
      <c r="Q13" s="22">
        <v>337884</v>
      </c>
      <c r="R13" s="22">
        <v>939884</v>
      </c>
      <c r="S13" s="22">
        <v>13488085</v>
      </c>
      <c r="T13" s="22">
        <v>5329187</v>
      </c>
      <c r="U13" s="22">
        <v>4888223</v>
      </c>
      <c r="V13" s="22">
        <v>23705495</v>
      </c>
      <c r="W13" s="22">
        <v>67333009</v>
      </c>
      <c r="X13" s="22">
        <v>66258000</v>
      </c>
      <c r="Y13" s="22">
        <v>1075009</v>
      </c>
      <c r="Z13" s="23">
        <v>1.6224591747411632</v>
      </c>
      <c r="AA13" s="20">
        <v>66258000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2443421</v>
      </c>
      <c r="D20" s="20"/>
      <c r="E20" s="21"/>
      <c r="F20" s="22"/>
      <c r="G20" s="22"/>
      <c r="H20" s="22"/>
      <c r="I20" s="22"/>
      <c r="J20" s="22"/>
      <c r="K20" s="22">
        <v>11633</v>
      </c>
      <c r="L20" s="22"/>
      <c r="M20" s="22"/>
      <c r="N20" s="22">
        <v>11633</v>
      </c>
      <c r="O20" s="22">
        <v>7500</v>
      </c>
      <c r="P20" s="22"/>
      <c r="Q20" s="22"/>
      <c r="R20" s="22">
        <v>7500</v>
      </c>
      <c r="S20" s="22"/>
      <c r="T20" s="22">
        <v>51476</v>
      </c>
      <c r="U20" s="22"/>
      <c r="V20" s="22">
        <v>51476</v>
      </c>
      <c r="W20" s="22">
        <v>70609</v>
      </c>
      <c r="X20" s="22"/>
      <c r="Y20" s="22">
        <v>70609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100614750</v>
      </c>
      <c r="H26" s="22">
        <v>100614750</v>
      </c>
      <c r="I26" s="22">
        <v>100614750</v>
      </c>
      <c r="J26" s="22">
        <v>301844250</v>
      </c>
      <c r="K26" s="22">
        <v>100614750</v>
      </c>
      <c r="L26" s="22">
        <v>100614750</v>
      </c>
      <c r="M26" s="22">
        <v>100614750</v>
      </c>
      <c r="N26" s="22">
        <v>301844250</v>
      </c>
      <c r="O26" s="22">
        <v>100614750</v>
      </c>
      <c r="P26" s="22">
        <v>100614750</v>
      </c>
      <c r="Q26" s="22">
        <v>101089584</v>
      </c>
      <c r="R26" s="22">
        <v>302319084</v>
      </c>
      <c r="S26" s="22">
        <v>101089584</v>
      </c>
      <c r="T26" s="22">
        <v>101089584</v>
      </c>
      <c r="U26" s="22">
        <v>104888584</v>
      </c>
      <c r="V26" s="22">
        <v>307067752</v>
      </c>
      <c r="W26" s="22">
        <v>1213075336</v>
      </c>
      <c r="X26" s="22"/>
      <c r="Y26" s="22">
        <v>1213075336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6948478</v>
      </c>
      <c r="D33" s="29">
        <f t="shared" ref="D33:Y33" si="0">SUM(D6:D32)</f>
        <v>0</v>
      </c>
      <c r="E33" s="30">
        <f t="shared" si="0"/>
        <v>3140470000</v>
      </c>
      <c r="F33" s="31">
        <f t="shared" si="0"/>
        <v>3202750000</v>
      </c>
      <c r="G33" s="31">
        <f t="shared" si="0"/>
        <v>366522853</v>
      </c>
      <c r="H33" s="31">
        <f t="shared" si="0"/>
        <v>371692943</v>
      </c>
      <c r="I33" s="31">
        <f t="shared" si="0"/>
        <v>374261125</v>
      </c>
      <c r="J33" s="31">
        <f t="shared" si="0"/>
        <v>1112476921</v>
      </c>
      <c r="K33" s="31">
        <f t="shared" si="0"/>
        <v>374660847</v>
      </c>
      <c r="L33" s="31">
        <f t="shared" si="0"/>
        <v>370863127</v>
      </c>
      <c r="M33" s="31">
        <f t="shared" si="0"/>
        <v>370863127</v>
      </c>
      <c r="N33" s="31">
        <f t="shared" si="0"/>
        <v>1116387101</v>
      </c>
      <c r="O33" s="31">
        <f t="shared" si="0"/>
        <v>372419726</v>
      </c>
      <c r="P33" s="31">
        <f t="shared" si="0"/>
        <v>363443627</v>
      </c>
      <c r="Q33" s="31">
        <f t="shared" si="0"/>
        <v>367685518</v>
      </c>
      <c r="R33" s="31">
        <f t="shared" si="0"/>
        <v>1103548871</v>
      </c>
      <c r="S33" s="31">
        <f t="shared" si="0"/>
        <v>376228257</v>
      </c>
      <c r="T33" s="31">
        <f t="shared" si="0"/>
        <v>404999678</v>
      </c>
      <c r="U33" s="31">
        <f t="shared" si="0"/>
        <v>398795827</v>
      </c>
      <c r="V33" s="31">
        <f t="shared" si="0"/>
        <v>1180023762</v>
      </c>
      <c r="W33" s="31">
        <f t="shared" si="0"/>
        <v>4512436655</v>
      </c>
      <c r="X33" s="31">
        <f t="shared" si="0"/>
        <v>3202750000</v>
      </c>
      <c r="Y33" s="31">
        <f t="shared" si="0"/>
        <v>1309686655</v>
      </c>
      <c r="Z33" s="32">
        <f>+IF(X33&lt;&gt;0,+(Y33/X33)*100,0)</f>
        <v>40.892565919912577</v>
      </c>
      <c r="AA33" s="29">
        <f>SUM(AA6:AA32)</f>
        <v>3202750000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1467472000</v>
      </c>
      <c r="F35" s="22">
        <v>1514977000</v>
      </c>
      <c r="G35" s="22">
        <v>130210730</v>
      </c>
      <c r="H35" s="22">
        <v>153485848</v>
      </c>
      <c r="I35" s="22">
        <v>135299718</v>
      </c>
      <c r="J35" s="22">
        <v>418996296</v>
      </c>
      <c r="K35" s="22">
        <v>150179746</v>
      </c>
      <c r="L35" s="22">
        <v>130839781</v>
      </c>
      <c r="M35" s="22">
        <v>130839781</v>
      </c>
      <c r="N35" s="22">
        <v>411859308</v>
      </c>
      <c r="O35" s="22">
        <v>128125075</v>
      </c>
      <c r="P35" s="22">
        <v>129629494</v>
      </c>
      <c r="Q35" s="22">
        <v>133408145</v>
      </c>
      <c r="R35" s="22">
        <v>391162714</v>
      </c>
      <c r="S35" s="22">
        <v>136528640</v>
      </c>
      <c r="T35" s="22">
        <v>144399622</v>
      </c>
      <c r="U35" s="22">
        <v>122976888</v>
      </c>
      <c r="V35" s="22">
        <v>403905150</v>
      </c>
      <c r="W35" s="22">
        <v>1625923468</v>
      </c>
      <c r="X35" s="22">
        <v>1514977000</v>
      </c>
      <c r="Y35" s="22">
        <v>110946468</v>
      </c>
      <c r="Z35" s="23">
        <v>7.3233103868903626</v>
      </c>
      <c r="AA35" s="20">
        <v>1514977000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114085000</v>
      </c>
      <c r="F38" s="22">
        <v>131417000</v>
      </c>
      <c r="G38" s="22">
        <v>15222256</v>
      </c>
      <c r="H38" s="22">
        <v>12363956</v>
      </c>
      <c r="I38" s="22">
        <v>9138430</v>
      </c>
      <c r="J38" s="22">
        <v>36724642</v>
      </c>
      <c r="K38" s="22">
        <v>11908854</v>
      </c>
      <c r="L38" s="22">
        <v>16177639</v>
      </c>
      <c r="M38" s="22">
        <v>16177639</v>
      </c>
      <c r="N38" s="22">
        <v>44264132</v>
      </c>
      <c r="O38" s="22">
        <v>2129417</v>
      </c>
      <c r="P38" s="22">
        <v>6856391</v>
      </c>
      <c r="Q38" s="22">
        <v>10233225</v>
      </c>
      <c r="R38" s="22">
        <v>19219033</v>
      </c>
      <c r="S38" s="22">
        <v>8679718</v>
      </c>
      <c r="T38" s="22">
        <v>11447194</v>
      </c>
      <c r="U38" s="22">
        <v>19164534</v>
      </c>
      <c r="V38" s="22">
        <v>39291446</v>
      </c>
      <c r="W38" s="22">
        <v>139499253</v>
      </c>
      <c r="X38" s="22">
        <v>131417000</v>
      </c>
      <c r="Y38" s="22">
        <v>8082253</v>
      </c>
      <c r="Z38" s="23">
        <v>6.1500818006802769</v>
      </c>
      <c r="AA38" s="20">
        <v>131417000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844905000</v>
      </c>
      <c r="F39" s="22">
        <v>780788000</v>
      </c>
      <c r="G39" s="22">
        <v>70408743</v>
      </c>
      <c r="H39" s="22">
        <v>70408743</v>
      </c>
      <c r="I39" s="22">
        <v>70408743</v>
      </c>
      <c r="J39" s="22">
        <v>211226229</v>
      </c>
      <c r="K39" s="22">
        <v>70408743</v>
      </c>
      <c r="L39" s="22">
        <v>70408743</v>
      </c>
      <c r="M39" s="22">
        <v>70408743</v>
      </c>
      <c r="N39" s="22">
        <v>211226229</v>
      </c>
      <c r="O39" s="22">
        <v>70408743</v>
      </c>
      <c r="P39" s="22">
        <v>70408743</v>
      </c>
      <c r="Q39" s="22">
        <v>65065660</v>
      </c>
      <c r="R39" s="22">
        <v>205883146</v>
      </c>
      <c r="S39" s="22">
        <v>65065660</v>
      </c>
      <c r="T39" s="22">
        <v>65065660</v>
      </c>
      <c r="U39" s="22">
        <v>22319468</v>
      </c>
      <c r="V39" s="22">
        <v>152450788</v>
      </c>
      <c r="W39" s="22">
        <v>780786392</v>
      </c>
      <c r="X39" s="22">
        <v>780788000</v>
      </c>
      <c r="Y39" s="22">
        <v>-1608</v>
      </c>
      <c r="Z39" s="23"/>
      <c r="AA39" s="20">
        <v>780788000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75606000</v>
      </c>
      <c r="F40" s="22">
        <v>74282000</v>
      </c>
      <c r="G40" s="22">
        <v>4671214</v>
      </c>
      <c r="H40" s="22">
        <v>2281471</v>
      </c>
      <c r="I40" s="22">
        <v>5122471</v>
      </c>
      <c r="J40" s="22">
        <v>12075156</v>
      </c>
      <c r="K40" s="22">
        <v>9970522</v>
      </c>
      <c r="L40" s="22">
        <v>5634324</v>
      </c>
      <c r="M40" s="22">
        <v>5634324</v>
      </c>
      <c r="N40" s="22">
        <v>21239170</v>
      </c>
      <c r="O40" s="22">
        <v>5672862</v>
      </c>
      <c r="P40" s="22">
        <v>5826697</v>
      </c>
      <c r="Q40" s="22">
        <v>5731323</v>
      </c>
      <c r="R40" s="22">
        <v>17230882</v>
      </c>
      <c r="S40" s="22">
        <v>5636268</v>
      </c>
      <c r="T40" s="22">
        <v>5637073</v>
      </c>
      <c r="U40" s="22">
        <v>5637073</v>
      </c>
      <c r="V40" s="22">
        <v>16910414</v>
      </c>
      <c r="W40" s="22">
        <v>67455622</v>
      </c>
      <c r="X40" s="22">
        <v>74282000</v>
      </c>
      <c r="Y40" s="22">
        <v>-6826378</v>
      </c>
      <c r="Z40" s="23">
        <v>-9.1898144907245367</v>
      </c>
      <c r="AA40" s="20">
        <v>74282000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4946039</v>
      </c>
      <c r="H41" s="22">
        <v>5099914</v>
      </c>
      <c r="I41" s="22">
        <v>5027051</v>
      </c>
      <c r="J41" s="22">
        <v>15073004</v>
      </c>
      <c r="K41" s="22">
        <v>5105213</v>
      </c>
      <c r="L41" s="22">
        <v>4984135</v>
      </c>
      <c r="M41" s="22">
        <v>4984135</v>
      </c>
      <c r="N41" s="22">
        <v>15073483</v>
      </c>
      <c r="O41" s="22">
        <v>5306787</v>
      </c>
      <c r="P41" s="22">
        <v>4653295</v>
      </c>
      <c r="Q41" s="22">
        <v>5187607</v>
      </c>
      <c r="R41" s="22">
        <v>15147689</v>
      </c>
      <c r="S41" s="22">
        <v>4940544</v>
      </c>
      <c r="T41" s="22">
        <v>4749619</v>
      </c>
      <c r="U41" s="22">
        <v>4616825</v>
      </c>
      <c r="V41" s="22">
        <v>14306988</v>
      </c>
      <c r="W41" s="22">
        <v>59601164</v>
      </c>
      <c r="X41" s="22"/>
      <c r="Y41" s="22">
        <v>59601164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88281000</v>
      </c>
      <c r="F42" s="22">
        <v>90785000</v>
      </c>
      <c r="G42" s="22">
        <v>15099533</v>
      </c>
      <c r="H42" s="22">
        <v>7338851</v>
      </c>
      <c r="I42" s="22">
        <v>24200261</v>
      </c>
      <c r="J42" s="22">
        <v>46638645</v>
      </c>
      <c r="K42" s="22">
        <v>28533723</v>
      </c>
      <c r="L42" s="22">
        <v>14034762</v>
      </c>
      <c r="M42" s="22">
        <v>14946321</v>
      </c>
      <c r="N42" s="22">
        <v>57514806</v>
      </c>
      <c r="O42" s="22">
        <v>29175653</v>
      </c>
      <c r="P42" s="22">
        <v>24288805</v>
      </c>
      <c r="Q42" s="22">
        <v>-23418421</v>
      </c>
      <c r="R42" s="22">
        <v>30046037</v>
      </c>
      <c r="S42" s="22">
        <v>3196219</v>
      </c>
      <c r="T42" s="22">
        <v>4250962</v>
      </c>
      <c r="U42" s="22">
        <v>-12361064</v>
      </c>
      <c r="V42" s="22">
        <v>-4913883</v>
      </c>
      <c r="W42" s="22">
        <v>129285605</v>
      </c>
      <c r="X42" s="22">
        <v>90785000</v>
      </c>
      <c r="Y42" s="22">
        <v>38500605</v>
      </c>
      <c r="Z42" s="23">
        <v>42.408553175083988</v>
      </c>
      <c r="AA42" s="20">
        <v>90785000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587984</v>
      </c>
      <c r="D45" s="20"/>
      <c r="E45" s="21">
        <v>1253692000</v>
      </c>
      <c r="F45" s="22">
        <v>1252354000</v>
      </c>
      <c r="G45" s="22">
        <v>109816927</v>
      </c>
      <c r="H45" s="22">
        <v>101774590</v>
      </c>
      <c r="I45" s="22">
        <v>76876473</v>
      </c>
      <c r="J45" s="22">
        <v>288467990</v>
      </c>
      <c r="K45" s="22">
        <v>118569793</v>
      </c>
      <c r="L45" s="22">
        <v>114357397</v>
      </c>
      <c r="M45" s="22">
        <v>114398499</v>
      </c>
      <c r="N45" s="22">
        <v>347325689</v>
      </c>
      <c r="O45" s="22">
        <v>126666660</v>
      </c>
      <c r="P45" s="22">
        <v>137342437</v>
      </c>
      <c r="Q45" s="22">
        <v>108641436</v>
      </c>
      <c r="R45" s="22">
        <v>372650533</v>
      </c>
      <c r="S45" s="22">
        <v>108083311</v>
      </c>
      <c r="T45" s="22">
        <v>117867267</v>
      </c>
      <c r="U45" s="22">
        <v>253453539</v>
      </c>
      <c r="V45" s="22">
        <v>479404117</v>
      </c>
      <c r="W45" s="22">
        <v>1487848329</v>
      </c>
      <c r="X45" s="22">
        <v>1252354000</v>
      </c>
      <c r="Y45" s="22">
        <v>235494329</v>
      </c>
      <c r="Z45" s="23">
        <v>18.804134374146606</v>
      </c>
      <c r="AA45" s="20">
        <v>1252354000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587984</v>
      </c>
      <c r="D48" s="29">
        <f t="shared" ref="D48:Y48" si="1">SUM(D35:D47)</f>
        <v>0</v>
      </c>
      <c r="E48" s="30">
        <f t="shared" si="1"/>
        <v>3844041000</v>
      </c>
      <c r="F48" s="31">
        <f t="shared" si="1"/>
        <v>3844603000</v>
      </c>
      <c r="G48" s="31">
        <f t="shared" si="1"/>
        <v>350375442</v>
      </c>
      <c r="H48" s="31">
        <f t="shared" si="1"/>
        <v>352753373</v>
      </c>
      <c r="I48" s="31">
        <f t="shared" si="1"/>
        <v>326073147</v>
      </c>
      <c r="J48" s="31">
        <f t="shared" si="1"/>
        <v>1029201962</v>
      </c>
      <c r="K48" s="31">
        <f t="shared" si="1"/>
        <v>394676594</v>
      </c>
      <c r="L48" s="31">
        <f t="shared" si="1"/>
        <v>356436781</v>
      </c>
      <c r="M48" s="31">
        <f t="shared" si="1"/>
        <v>357389442</v>
      </c>
      <c r="N48" s="31">
        <f t="shared" si="1"/>
        <v>1108502817</v>
      </c>
      <c r="O48" s="31">
        <f t="shared" si="1"/>
        <v>367485197</v>
      </c>
      <c r="P48" s="31">
        <f t="shared" si="1"/>
        <v>379005862</v>
      </c>
      <c r="Q48" s="31">
        <f t="shared" si="1"/>
        <v>304848975</v>
      </c>
      <c r="R48" s="31">
        <f t="shared" si="1"/>
        <v>1051340034</v>
      </c>
      <c r="S48" s="31">
        <f t="shared" si="1"/>
        <v>332130360</v>
      </c>
      <c r="T48" s="31">
        <f t="shared" si="1"/>
        <v>353417397</v>
      </c>
      <c r="U48" s="31">
        <f t="shared" si="1"/>
        <v>415807263</v>
      </c>
      <c r="V48" s="31">
        <f t="shared" si="1"/>
        <v>1101355020</v>
      </c>
      <c r="W48" s="31">
        <f t="shared" si="1"/>
        <v>4290399833</v>
      </c>
      <c r="X48" s="31">
        <f t="shared" si="1"/>
        <v>3844603000</v>
      </c>
      <c r="Y48" s="31">
        <f t="shared" si="1"/>
        <v>445796833</v>
      </c>
      <c r="Z48" s="32">
        <f>+IF(X48&lt;&gt;0,+(Y48/X48)*100,0)</f>
        <v>11.595393152426922</v>
      </c>
      <c r="AA48" s="29">
        <f>SUM(AA35:AA47)</f>
        <v>3844603000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6360494</v>
      </c>
      <c r="D49" s="39">
        <f t="shared" si="2"/>
        <v>0</v>
      </c>
      <c r="E49" s="40">
        <f t="shared" si="2"/>
        <v>-703571000</v>
      </c>
      <c r="F49" s="41">
        <f t="shared" si="2"/>
        <v>-641853000</v>
      </c>
      <c r="G49" s="41">
        <f t="shared" si="2"/>
        <v>16147411</v>
      </c>
      <c r="H49" s="41">
        <f t="shared" si="2"/>
        <v>18939570</v>
      </c>
      <c r="I49" s="41">
        <f t="shared" si="2"/>
        <v>48187978</v>
      </c>
      <c r="J49" s="41">
        <f t="shared" si="2"/>
        <v>83274959</v>
      </c>
      <c r="K49" s="41">
        <f t="shared" si="2"/>
        <v>-20015747</v>
      </c>
      <c r="L49" s="41">
        <f t="shared" si="2"/>
        <v>14426346</v>
      </c>
      <c r="M49" s="41">
        <f t="shared" si="2"/>
        <v>13473685</v>
      </c>
      <c r="N49" s="41">
        <f t="shared" si="2"/>
        <v>7884284</v>
      </c>
      <c r="O49" s="41">
        <f t="shared" si="2"/>
        <v>4934529</v>
      </c>
      <c r="P49" s="41">
        <f t="shared" si="2"/>
        <v>-15562235</v>
      </c>
      <c r="Q49" s="41">
        <f t="shared" si="2"/>
        <v>62836543</v>
      </c>
      <c r="R49" s="41">
        <f t="shared" si="2"/>
        <v>52208837</v>
      </c>
      <c r="S49" s="41">
        <f t="shared" si="2"/>
        <v>44097897</v>
      </c>
      <c r="T49" s="41">
        <f t="shared" si="2"/>
        <v>51582281</v>
      </c>
      <c r="U49" s="41">
        <f t="shared" si="2"/>
        <v>-17011436</v>
      </c>
      <c r="V49" s="41">
        <f t="shared" si="2"/>
        <v>78668742</v>
      </c>
      <c r="W49" s="41">
        <f t="shared" si="2"/>
        <v>222036822</v>
      </c>
      <c r="X49" s="41">
        <f t="shared" si="2"/>
        <v>-641853000</v>
      </c>
      <c r="Y49" s="41">
        <f t="shared" si="2"/>
        <v>863889822</v>
      </c>
      <c r="Z49" s="42">
        <f>+IF(X49&lt;&gt;0,+(Y49/X49)*100,0)</f>
        <v>-134.59309561535119</v>
      </c>
      <c r="AA49" s="39">
        <f>+AA33-AA48</f>
        <v>-641853000</v>
      </c>
    </row>
    <row r="50" spans="1:27" x14ac:dyDescent="0.25">
      <c r="A50" s="43" t="s">
        <v>75</v>
      </c>
      <c r="B50" s="15" t="s">
        <v>32</v>
      </c>
      <c r="C50" s="20">
        <v>514479750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520840244</v>
      </c>
      <c r="D52" s="48">
        <f t="shared" si="3"/>
        <v>0</v>
      </c>
      <c r="E52" s="49">
        <f t="shared" si="3"/>
        <v>-703571000</v>
      </c>
      <c r="F52" s="50">
        <f t="shared" si="3"/>
        <v>-641853000</v>
      </c>
      <c r="G52" s="50">
        <f t="shared" si="3"/>
        <v>16147411</v>
      </c>
      <c r="H52" s="50">
        <f t="shared" si="3"/>
        <v>18939570</v>
      </c>
      <c r="I52" s="50">
        <f t="shared" si="3"/>
        <v>48187978</v>
      </c>
      <c r="J52" s="50">
        <f t="shared" si="3"/>
        <v>83274959</v>
      </c>
      <c r="K52" s="50">
        <f t="shared" si="3"/>
        <v>-20015747</v>
      </c>
      <c r="L52" s="50">
        <f t="shared" si="3"/>
        <v>14426346</v>
      </c>
      <c r="M52" s="50">
        <f t="shared" si="3"/>
        <v>13473685</v>
      </c>
      <c r="N52" s="50">
        <f t="shared" si="3"/>
        <v>7884284</v>
      </c>
      <c r="O52" s="50">
        <f t="shared" si="3"/>
        <v>4934529</v>
      </c>
      <c r="P52" s="50">
        <f t="shared" si="3"/>
        <v>-15562235</v>
      </c>
      <c r="Q52" s="50">
        <f t="shared" si="3"/>
        <v>62836543</v>
      </c>
      <c r="R52" s="50">
        <f t="shared" si="3"/>
        <v>52208837</v>
      </c>
      <c r="S52" s="50">
        <f t="shared" si="3"/>
        <v>44097897</v>
      </c>
      <c r="T52" s="50">
        <f t="shared" si="3"/>
        <v>51582281</v>
      </c>
      <c r="U52" s="50">
        <f t="shared" si="3"/>
        <v>-17011436</v>
      </c>
      <c r="V52" s="50">
        <f t="shared" si="3"/>
        <v>78668742</v>
      </c>
      <c r="W52" s="50">
        <f t="shared" si="3"/>
        <v>222036822</v>
      </c>
      <c r="X52" s="50">
        <f t="shared" si="3"/>
        <v>-641853000</v>
      </c>
      <c r="Y52" s="50">
        <f t="shared" si="3"/>
        <v>863889822</v>
      </c>
      <c r="Z52" s="51">
        <f>+IF(X52&lt;&gt;0,+(Y52/X52)*100,0)</f>
        <v>-134.59309561535119</v>
      </c>
      <c r="AA52" s="48">
        <f>SUM(AA49:AA51)</f>
        <v>-641853000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520840244</v>
      </c>
      <c r="D54" s="54">
        <f>+D52-D53</f>
        <v>0</v>
      </c>
      <c r="E54" s="55">
        <f t="shared" si="4"/>
        <v>-703571000</v>
      </c>
      <c r="F54" s="56">
        <f t="shared" si="4"/>
        <v>-641853000</v>
      </c>
      <c r="G54" s="56">
        <f t="shared" si="4"/>
        <v>16147411</v>
      </c>
      <c r="H54" s="56">
        <f t="shared" si="4"/>
        <v>18939570</v>
      </c>
      <c r="I54" s="56">
        <f t="shared" si="4"/>
        <v>48187978</v>
      </c>
      <c r="J54" s="56">
        <f t="shared" si="4"/>
        <v>83274959</v>
      </c>
      <c r="K54" s="56">
        <f t="shared" si="4"/>
        <v>-20015747</v>
      </c>
      <c r="L54" s="56">
        <f t="shared" si="4"/>
        <v>14426346</v>
      </c>
      <c r="M54" s="56">
        <f t="shared" si="4"/>
        <v>13473685</v>
      </c>
      <c r="N54" s="56">
        <f t="shared" si="4"/>
        <v>7884284</v>
      </c>
      <c r="O54" s="56">
        <f t="shared" si="4"/>
        <v>4934529</v>
      </c>
      <c r="P54" s="56">
        <f t="shared" si="4"/>
        <v>-15562235</v>
      </c>
      <c r="Q54" s="56">
        <f t="shared" si="4"/>
        <v>62836543</v>
      </c>
      <c r="R54" s="56">
        <f t="shared" si="4"/>
        <v>52208837</v>
      </c>
      <c r="S54" s="56">
        <f t="shared" si="4"/>
        <v>44097897</v>
      </c>
      <c r="T54" s="56">
        <f t="shared" si="4"/>
        <v>51582281</v>
      </c>
      <c r="U54" s="56">
        <f t="shared" si="4"/>
        <v>-17011436</v>
      </c>
      <c r="V54" s="56">
        <f t="shared" si="4"/>
        <v>78668742</v>
      </c>
      <c r="W54" s="56">
        <f t="shared" si="4"/>
        <v>222036822</v>
      </c>
      <c r="X54" s="56">
        <f t="shared" si="4"/>
        <v>-641853000</v>
      </c>
      <c r="Y54" s="56">
        <f t="shared" si="4"/>
        <v>863889822</v>
      </c>
      <c r="Z54" s="57">
        <f>+IF(X54&lt;&gt;0,+(Y54/X54)*100,0)</f>
        <v>-134.59309561535119</v>
      </c>
      <c r="AA54" s="54">
        <f>+AA52-AA53</f>
        <v>-641853000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520840244</v>
      </c>
      <c r="D57" s="48">
        <f>SUM(D54:D56)</f>
        <v>0</v>
      </c>
      <c r="E57" s="49">
        <f t="shared" si="5"/>
        <v>-703571000</v>
      </c>
      <c r="F57" s="50">
        <f t="shared" si="5"/>
        <v>-641853000</v>
      </c>
      <c r="G57" s="50">
        <f t="shared" si="5"/>
        <v>16147411</v>
      </c>
      <c r="H57" s="50">
        <f t="shared" si="5"/>
        <v>18939570</v>
      </c>
      <c r="I57" s="50">
        <f t="shared" si="5"/>
        <v>48187978</v>
      </c>
      <c r="J57" s="50">
        <f t="shared" si="5"/>
        <v>83274959</v>
      </c>
      <c r="K57" s="50">
        <f t="shared" si="5"/>
        <v>-20015747</v>
      </c>
      <c r="L57" s="50">
        <f t="shared" si="5"/>
        <v>14426346</v>
      </c>
      <c r="M57" s="50">
        <f t="shared" si="5"/>
        <v>13473685</v>
      </c>
      <c r="N57" s="50">
        <f t="shared" si="5"/>
        <v>7884284</v>
      </c>
      <c r="O57" s="50">
        <f t="shared" si="5"/>
        <v>4934529</v>
      </c>
      <c r="P57" s="50">
        <f t="shared" si="5"/>
        <v>-15562235</v>
      </c>
      <c r="Q57" s="50">
        <f t="shared" si="5"/>
        <v>62836543</v>
      </c>
      <c r="R57" s="50">
        <f t="shared" si="5"/>
        <v>52208837</v>
      </c>
      <c r="S57" s="50">
        <f t="shared" si="5"/>
        <v>44097897</v>
      </c>
      <c r="T57" s="50">
        <f t="shared" si="5"/>
        <v>51582281</v>
      </c>
      <c r="U57" s="50">
        <f t="shared" si="5"/>
        <v>-17011436</v>
      </c>
      <c r="V57" s="50">
        <f t="shared" si="5"/>
        <v>78668742</v>
      </c>
      <c r="W57" s="50">
        <f t="shared" si="5"/>
        <v>222036822</v>
      </c>
      <c r="X57" s="50">
        <f t="shared" si="5"/>
        <v>-641853000</v>
      </c>
      <c r="Y57" s="50">
        <f t="shared" si="5"/>
        <v>863889822</v>
      </c>
      <c r="Z57" s="51">
        <f>+IF(X57&lt;&gt;0,+(Y57/X57)*100,0)</f>
        <v>-134.59309561535119</v>
      </c>
      <c r="AA57" s="48">
        <f>SUM(AA54:AA56)</f>
        <v>-641853000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520840244</v>
      </c>
      <c r="D60" s="65">
        <f>SUM(D57:D59)</f>
        <v>0</v>
      </c>
      <c r="E60" s="66">
        <f t="shared" si="6"/>
        <v>-703571000</v>
      </c>
      <c r="F60" s="67">
        <f t="shared" si="6"/>
        <v>-641853000</v>
      </c>
      <c r="G60" s="67">
        <f t="shared" si="6"/>
        <v>16147411</v>
      </c>
      <c r="H60" s="67">
        <f t="shared" si="6"/>
        <v>18939570</v>
      </c>
      <c r="I60" s="67">
        <f t="shared" si="6"/>
        <v>48187978</v>
      </c>
      <c r="J60" s="67">
        <f t="shared" si="6"/>
        <v>83274959</v>
      </c>
      <c r="K60" s="67">
        <f t="shared" si="6"/>
        <v>-20015747</v>
      </c>
      <c r="L60" s="67">
        <f t="shared" si="6"/>
        <v>14426346</v>
      </c>
      <c r="M60" s="67">
        <f t="shared" si="6"/>
        <v>13473685</v>
      </c>
      <c r="N60" s="67">
        <f t="shared" si="6"/>
        <v>7884284</v>
      </c>
      <c r="O60" s="67">
        <f t="shared" si="6"/>
        <v>4934529</v>
      </c>
      <c r="P60" s="67">
        <f t="shared" si="6"/>
        <v>-15562235</v>
      </c>
      <c r="Q60" s="67">
        <f t="shared" si="6"/>
        <v>62836543</v>
      </c>
      <c r="R60" s="67">
        <f t="shared" si="6"/>
        <v>52208837</v>
      </c>
      <c r="S60" s="67">
        <f t="shared" si="6"/>
        <v>44097897</v>
      </c>
      <c r="T60" s="67">
        <f t="shared" si="6"/>
        <v>51582281</v>
      </c>
      <c r="U60" s="67">
        <f t="shared" si="6"/>
        <v>-17011436</v>
      </c>
      <c r="V60" s="67">
        <f t="shared" si="6"/>
        <v>78668742</v>
      </c>
      <c r="W60" s="67">
        <f t="shared" si="6"/>
        <v>222036822</v>
      </c>
      <c r="X60" s="67">
        <f t="shared" si="6"/>
        <v>-641853000</v>
      </c>
      <c r="Y60" s="67">
        <f t="shared" si="6"/>
        <v>863889822</v>
      </c>
      <c r="Z60" s="68">
        <f>+IF(X60&lt;&gt;0,+(Y60/X60)*100,0)</f>
        <v>-134.59309561535119</v>
      </c>
      <c r="AA60" s="65">
        <f>SUM(AA57:AA59)</f>
        <v>-641853000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-1513855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>
        <v>-1685191</v>
      </c>
      <c r="T6" s="22">
        <v>-166030</v>
      </c>
      <c r="U6" s="22">
        <v>4438502</v>
      </c>
      <c r="V6" s="22">
        <v>2587281</v>
      </c>
      <c r="W6" s="22">
        <v>2587281</v>
      </c>
      <c r="X6" s="22">
        <v>-1705938</v>
      </c>
      <c r="Y6" s="22">
        <v>4293219</v>
      </c>
      <c r="Z6" s="23">
        <v>-251.66324919194017</v>
      </c>
      <c r="AA6" s="20">
        <v>-1513855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-4322028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-396556</v>
      </c>
      <c r="T7" s="22">
        <v>-53075</v>
      </c>
      <c r="U7" s="22">
        <v>1075069</v>
      </c>
      <c r="V7" s="22">
        <v>625438</v>
      </c>
      <c r="W7" s="22">
        <v>625438</v>
      </c>
      <c r="X7" s="22">
        <v>-3043088</v>
      </c>
      <c r="Y7" s="22">
        <v>3668526</v>
      </c>
      <c r="Z7" s="23">
        <v>-120.55274116292398</v>
      </c>
      <c r="AA7" s="20">
        <v>-4322028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-330267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-54534</v>
      </c>
      <c r="T8" s="22">
        <v>-11796</v>
      </c>
      <c r="U8" s="22">
        <v>79719</v>
      </c>
      <c r="V8" s="22">
        <v>13389</v>
      </c>
      <c r="W8" s="22">
        <v>13389</v>
      </c>
      <c r="X8" s="22">
        <v>-244578</v>
      </c>
      <c r="Y8" s="22">
        <v>257967</v>
      </c>
      <c r="Z8" s="23">
        <v>-105.4743272084979</v>
      </c>
      <c r="AA8" s="20">
        <v>-330267</v>
      </c>
    </row>
    <row r="9" spans="1:27" x14ac:dyDescent="0.25">
      <c r="A9" s="19" t="s">
        <v>37</v>
      </c>
      <c r="B9" s="15" t="s">
        <v>32</v>
      </c>
      <c r="C9" s="20">
        <v>1903491585</v>
      </c>
      <c r="D9" s="20"/>
      <c r="E9" s="21">
        <v>2005693090</v>
      </c>
      <c r="F9" s="22">
        <v>2080135676</v>
      </c>
      <c r="G9" s="22">
        <v>163002178</v>
      </c>
      <c r="H9" s="22">
        <v>154099027</v>
      </c>
      <c r="I9" s="22">
        <v>161049273</v>
      </c>
      <c r="J9" s="22">
        <v>478150478</v>
      </c>
      <c r="K9" s="22">
        <v>164128022</v>
      </c>
      <c r="L9" s="22">
        <v>164767565</v>
      </c>
      <c r="M9" s="22">
        <v>150622898</v>
      </c>
      <c r="N9" s="22">
        <v>479518485</v>
      </c>
      <c r="O9" s="22">
        <v>163824826</v>
      </c>
      <c r="P9" s="22"/>
      <c r="Q9" s="22">
        <v>326194472</v>
      </c>
      <c r="R9" s="22">
        <v>490019298</v>
      </c>
      <c r="S9" s="22">
        <v>136826041</v>
      </c>
      <c r="T9" s="22">
        <v>184142499</v>
      </c>
      <c r="U9" s="22">
        <v>101189964</v>
      </c>
      <c r="V9" s="22">
        <v>422158504</v>
      </c>
      <c r="W9" s="22">
        <v>1869846765</v>
      </c>
      <c r="X9" s="22">
        <v>2010253094</v>
      </c>
      <c r="Y9" s="22">
        <v>-140406329</v>
      </c>
      <c r="Z9" s="23">
        <v>-6.9845100310538308</v>
      </c>
      <c r="AA9" s="20">
        <v>2080135676</v>
      </c>
    </row>
    <row r="10" spans="1:27" x14ac:dyDescent="0.25">
      <c r="A10" s="19" t="s">
        <v>38</v>
      </c>
      <c r="B10" s="15" t="s">
        <v>32</v>
      </c>
      <c r="C10" s="20">
        <v>-80526368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>
        <v>118005</v>
      </c>
      <c r="L10" s="22">
        <v>164279</v>
      </c>
      <c r="M10" s="22">
        <v>56865</v>
      </c>
      <c r="N10" s="22">
        <v>339149</v>
      </c>
      <c r="O10" s="22">
        <v>43913</v>
      </c>
      <c r="P10" s="22"/>
      <c r="Q10" s="22">
        <v>318973</v>
      </c>
      <c r="R10" s="22">
        <v>362886</v>
      </c>
      <c r="S10" s="22">
        <v>91346</v>
      </c>
      <c r="T10" s="22">
        <v>53926</v>
      </c>
      <c r="U10" s="22">
        <v>243756</v>
      </c>
      <c r="V10" s="22">
        <v>389028</v>
      </c>
      <c r="W10" s="22">
        <v>1454782</v>
      </c>
      <c r="X10" s="22">
        <v>1411232</v>
      </c>
      <c r="Y10" s="22">
        <v>43550</v>
      </c>
      <c r="Z10" s="23">
        <v>3.0859561007686902</v>
      </c>
      <c r="AA10" s="20">
        <v>1372600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411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>
        <v>-18604142</v>
      </c>
      <c r="L13" s="22"/>
      <c r="M13" s="22"/>
      <c r="N13" s="22">
        <v>-18604142</v>
      </c>
      <c r="O13" s="22"/>
      <c r="P13" s="22"/>
      <c r="Q13" s="22">
        <v>169</v>
      </c>
      <c r="R13" s="22">
        <v>169</v>
      </c>
      <c r="S13" s="22"/>
      <c r="T13" s="22">
        <v>1</v>
      </c>
      <c r="U13" s="22"/>
      <c r="V13" s="22">
        <v>1</v>
      </c>
      <c r="W13" s="22">
        <v>506</v>
      </c>
      <c r="X13" s="22">
        <v>868</v>
      </c>
      <c r="Y13" s="22">
        <v>-362</v>
      </c>
      <c r="Z13" s="23">
        <v>-41.705069124423964</v>
      </c>
      <c r="AA13" s="20">
        <v>1291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52087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>
        <v>28261</v>
      </c>
      <c r="N17" s="22">
        <v>28261</v>
      </c>
      <c r="O17" s="22"/>
      <c r="P17" s="22"/>
      <c r="Q17" s="22"/>
      <c r="R17" s="22"/>
      <c r="S17" s="22"/>
      <c r="T17" s="22"/>
      <c r="U17" s="22">
        <v>32456</v>
      </c>
      <c r="V17" s="22">
        <v>32456</v>
      </c>
      <c r="W17" s="22">
        <v>60717</v>
      </c>
      <c r="X17" s="22">
        <v>10872</v>
      </c>
      <c r="Y17" s="22">
        <v>49845</v>
      </c>
      <c r="Z17" s="23">
        <v>458.47130242825608</v>
      </c>
      <c r="AA17" s="20">
        <v>10872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694369</v>
      </c>
      <c r="D20" s="20"/>
      <c r="E20" s="21">
        <v>368153</v>
      </c>
      <c r="F20" s="22">
        <v>368153</v>
      </c>
      <c r="G20" s="22">
        <v>109749</v>
      </c>
      <c r="H20" s="22">
        <v>61904</v>
      </c>
      <c r="I20" s="22">
        <v>50435</v>
      </c>
      <c r="J20" s="22">
        <v>222088</v>
      </c>
      <c r="K20" s="22">
        <v>95231</v>
      </c>
      <c r="L20" s="22">
        <v>76252</v>
      </c>
      <c r="M20" s="22">
        <v>12880</v>
      </c>
      <c r="N20" s="22">
        <v>184363</v>
      </c>
      <c r="O20" s="22">
        <v>77611</v>
      </c>
      <c r="P20" s="22"/>
      <c r="Q20" s="22">
        <v>74484</v>
      </c>
      <c r="R20" s="22">
        <v>152095</v>
      </c>
      <c r="S20" s="22">
        <v>81031</v>
      </c>
      <c r="T20" s="22">
        <v>133064</v>
      </c>
      <c r="U20" s="22">
        <v>198035</v>
      </c>
      <c r="V20" s="22">
        <v>412130</v>
      </c>
      <c r="W20" s="22">
        <v>970676</v>
      </c>
      <c r="X20" s="22">
        <v>245428</v>
      </c>
      <c r="Y20" s="22">
        <v>725248</v>
      </c>
      <c r="Z20" s="18">
        <v>295.50336554916311</v>
      </c>
      <c r="AA20" s="20">
        <v>368153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94431025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>
        <v>-51472</v>
      </c>
      <c r="P22" s="22"/>
      <c r="Q22" s="22">
        <v>51472</v>
      </c>
      <c r="R22" s="22"/>
      <c r="S22" s="22">
        <v>-99208</v>
      </c>
      <c r="T22" s="22">
        <v>-9921</v>
      </c>
      <c r="U22" s="22">
        <v>109129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12631573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1930774682</v>
      </c>
      <c r="D33" s="29">
        <f t="shared" ref="D33:Y33" si="0">SUM(D6:D32)</f>
        <v>0</v>
      </c>
      <c r="E33" s="30">
        <f t="shared" si="0"/>
        <v>2007446006</v>
      </c>
      <c r="F33" s="31">
        <f t="shared" si="0"/>
        <v>2075722442</v>
      </c>
      <c r="G33" s="31">
        <f t="shared" si="0"/>
        <v>181716405</v>
      </c>
      <c r="H33" s="31">
        <f t="shared" si="0"/>
        <v>154364490</v>
      </c>
      <c r="I33" s="31">
        <f t="shared" si="0"/>
        <v>161259868</v>
      </c>
      <c r="J33" s="31">
        <f t="shared" si="0"/>
        <v>497340763</v>
      </c>
      <c r="K33" s="31">
        <f t="shared" si="0"/>
        <v>145737116</v>
      </c>
      <c r="L33" s="31">
        <f t="shared" si="0"/>
        <v>165008096</v>
      </c>
      <c r="M33" s="31">
        <f t="shared" si="0"/>
        <v>150720904</v>
      </c>
      <c r="N33" s="31">
        <f t="shared" si="0"/>
        <v>461466116</v>
      </c>
      <c r="O33" s="31">
        <f t="shared" si="0"/>
        <v>163894878</v>
      </c>
      <c r="P33" s="31">
        <f t="shared" si="0"/>
        <v>0</v>
      </c>
      <c r="Q33" s="31">
        <f t="shared" si="0"/>
        <v>326639570</v>
      </c>
      <c r="R33" s="31">
        <f t="shared" si="0"/>
        <v>490534448</v>
      </c>
      <c r="S33" s="31">
        <f t="shared" si="0"/>
        <v>134762929</v>
      </c>
      <c r="T33" s="31">
        <f t="shared" si="0"/>
        <v>184088668</v>
      </c>
      <c r="U33" s="31">
        <f t="shared" si="0"/>
        <v>107366630</v>
      </c>
      <c r="V33" s="31">
        <f t="shared" si="0"/>
        <v>426218227</v>
      </c>
      <c r="W33" s="31">
        <f t="shared" si="0"/>
        <v>1875559554</v>
      </c>
      <c r="X33" s="31">
        <f t="shared" si="0"/>
        <v>2006927890</v>
      </c>
      <c r="Y33" s="31">
        <f t="shared" si="0"/>
        <v>-131368336</v>
      </c>
      <c r="Z33" s="32">
        <f>+IF(X33&lt;&gt;0,+(Y33/X33)*100,0)</f>
        <v>-6.5457427072778378</v>
      </c>
      <c r="AA33" s="29">
        <f>SUM(AA6:AA32)</f>
        <v>2075722442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441630694</v>
      </c>
      <c r="D35" s="20"/>
      <c r="E35" s="21">
        <v>509990156</v>
      </c>
      <c r="F35" s="22">
        <v>520344935</v>
      </c>
      <c r="G35" s="22">
        <v>30458894</v>
      </c>
      <c r="H35" s="22">
        <v>36976295</v>
      </c>
      <c r="I35" s="22">
        <v>38249193</v>
      </c>
      <c r="J35" s="22">
        <v>105684382</v>
      </c>
      <c r="K35" s="22">
        <v>56450866</v>
      </c>
      <c r="L35" s="22">
        <v>31864316</v>
      </c>
      <c r="M35" s="22">
        <v>37119021</v>
      </c>
      <c r="N35" s="22">
        <v>125434203</v>
      </c>
      <c r="O35" s="22">
        <v>36887067</v>
      </c>
      <c r="P35" s="22"/>
      <c r="Q35" s="22">
        <v>75390412</v>
      </c>
      <c r="R35" s="22">
        <v>112277479</v>
      </c>
      <c r="S35" s="22">
        <v>38670145</v>
      </c>
      <c r="T35" s="22">
        <v>40032153</v>
      </c>
      <c r="U35" s="22">
        <v>34102949</v>
      </c>
      <c r="V35" s="22">
        <v>112805247</v>
      </c>
      <c r="W35" s="22">
        <v>456201311</v>
      </c>
      <c r="X35" s="22">
        <v>482698138</v>
      </c>
      <c r="Y35" s="22">
        <v>-26496827</v>
      </c>
      <c r="Z35" s="23">
        <v>-5.4893161821146288</v>
      </c>
      <c r="AA35" s="20">
        <v>520344935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3615944</v>
      </c>
      <c r="D38" s="20"/>
      <c r="E38" s="21">
        <v>4502433</v>
      </c>
      <c r="F38" s="22">
        <v>6502432</v>
      </c>
      <c r="G38" s="22">
        <v>439743</v>
      </c>
      <c r="H38" s="22">
        <v>336185</v>
      </c>
      <c r="I38" s="22">
        <v>99812</v>
      </c>
      <c r="J38" s="22">
        <v>875740</v>
      </c>
      <c r="K38" s="22">
        <v>-680255</v>
      </c>
      <c r="L38" s="22">
        <v>1550304</v>
      </c>
      <c r="M38" s="22">
        <v>331210</v>
      </c>
      <c r="N38" s="22">
        <v>1201259</v>
      </c>
      <c r="O38" s="22">
        <v>95909</v>
      </c>
      <c r="P38" s="22"/>
      <c r="Q38" s="22">
        <v>1213361</v>
      </c>
      <c r="R38" s="22">
        <v>1309270</v>
      </c>
      <c r="S38" s="22">
        <v>236500</v>
      </c>
      <c r="T38" s="22">
        <v>753591</v>
      </c>
      <c r="U38" s="22">
        <v>918390</v>
      </c>
      <c r="V38" s="22">
        <v>1908481</v>
      </c>
      <c r="W38" s="22">
        <v>5294750</v>
      </c>
      <c r="X38" s="22">
        <v>5807644</v>
      </c>
      <c r="Y38" s="22">
        <v>-512894</v>
      </c>
      <c r="Z38" s="23">
        <v>-8.8313608754255597</v>
      </c>
      <c r="AA38" s="20">
        <v>6502432</v>
      </c>
    </row>
    <row r="39" spans="1:27" x14ac:dyDescent="0.25">
      <c r="A39" s="19" t="s">
        <v>65</v>
      </c>
      <c r="B39" s="15" t="s">
        <v>32</v>
      </c>
      <c r="C39" s="20">
        <v>241040625</v>
      </c>
      <c r="D39" s="20"/>
      <c r="E39" s="21">
        <v>166436307</v>
      </c>
      <c r="F39" s="22">
        <v>331289143</v>
      </c>
      <c r="G39" s="22"/>
      <c r="H39" s="22">
        <v>27739384</v>
      </c>
      <c r="I39" s="22">
        <v>13869692</v>
      </c>
      <c r="J39" s="22">
        <v>41609076</v>
      </c>
      <c r="K39" s="22">
        <v>-41609076</v>
      </c>
      <c r="L39" s="22">
        <v>69348461</v>
      </c>
      <c r="M39" s="22">
        <v>13869692</v>
      </c>
      <c r="N39" s="22">
        <v>41609077</v>
      </c>
      <c r="O39" s="22">
        <v>13869692</v>
      </c>
      <c r="P39" s="22"/>
      <c r="Q39" s="22">
        <v>151379012</v>
      </c>
      <c r="R39" s="22">
        <v>165248704</v>
      </c>
      <c r="S39" s="22">
        <v>131954</v>
      </c>
      <c r="T39" s="22">
        <v>41345164</v>
      </c>
      <c r="U39" s="22">
        <v>41345167</v>
      </c>
      <c r="V39" s="22">
        <v>82822285</v>
      </c>
      <c r="W39" s="22">
        <v>331289142</v>
      </c>
      <c r="X39" s="22">
        <v>276338192</v>
      </c>
      <c r="Y39" s="22">
        <v>54950950</v>
      </c>
      <c r="Z39" s="23">
        <v>19.885398251429535</v>
      </c>
      <c r="AA39" s="20">
        <v>331289143</v>
      </c>
    </row>
    <row r="40" spans="1:27" x14ac:dyDescent="0.25">
      <c r="A40" s="19" t="s">
        <v>66</v>
      </c>
      <c r="B40" s="15" t="s">
        <v>32</v>
      </c>
      <c r="C40" s="20">
        <v>36526051</v>
      </c>
      <c r="D40" s="20"/>
      <c r="E40" s="21">
        <v>36280692</v>
      </c>
      <c r="F40" s="22">
        <v>18288388</v>
      </c>
      <c r="G40" s="22"/>
      <c r="H40" s="22"/>
      <c r="I40" s="22"/>
      <c r="J40" s="22"/>
      <c r="K40" s="22">
        <v>6225848</v>
      </c>
      <c r="L40" s="22">
        <v>1813858</v>
      </c>
      <c r="M40" s="22">
        <v>1623277</v>
      </c>
      <c r="N40" s="22">
        <v>9662983</v>
      </c>
      <c r="O40" s="22">
        <v>1620248</v>
      </c>
      <c r="P40" s="22">
        <v>2</v>
      </c>
      <c r="Q40" s="22">
        <v>3083761</v>
      </c>
      <c r="R40" s="22">
        <v>4704011</v>
      </c>
      <c r="S40" s="22">
        <v>1568002</v>
      </c>
      <c r="T40" s="22">
        <v>1619877</v>
      </c>
      <c r="U40" s="22">
        <v>1563602</v>
      </c>
      <c r="V40" s="22">
        <v>4751481</v>
      </c>
      <c r="W40" s="22">
        <v>19118475</v>
      </c>
      <c r="X40" s="22">
        <v>18339758</v>
      </c>
      <c r="Y40" s="22">
        <v>778717</v>
      </c>
      <c r="Z40" s="23">
        <v>4.2460592991466957</v>
      </c>
      <c r="AA40" s="20">
        <v>18288388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76415293</v>
      </c>
      <c r="F41" s="22">
        <v>76415293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61132236</v>
      </c>
      <c r="Y41" s="22">
        <v>-61132236</v>
      </c>
      <c r="Z41" s="23">
        <v>-100</v>
      </c>
      <c r="AA41" s="20">
        <v>76415293</v>
      </c>
    </row>
    <row r="42" spans="1:27" x14ac:dyDescent="0.25">
      <c r="A42" s="19" t="s">
        <v>67</v>
      </c>
      <c r="B42" s="15" t="s">
        <v>32</v>
      </c>
      <c r="C42" s="20">
        <v>656553977</v>
      </c>
      <c r="D42" s="20"/>
      <c r="E42" s="21">
        <v>685454067</v>
      </c>
      <c r="F42" s="22">
        <v>685454067</v>
      </c>
      <c r="G42" s="22">
        <v>425547</v>
      </c>
      <c r="H42" s="22">
        <v>22901082</v>
      </c>
      <c r="I42" s="22">
        <v>31477750</v>
      </c>
      <c r="J42" s="22">
        <v>54804379</v>
      </c>
      <c r="K42" s="22">
        <v>-39945906</v>
      </c>
      <c r="L42" s="22">
        <v>170679074</v>
      </c>
      <c r="M42" s="22">
        <v>68273355</v>
      </c>
      <c r="N42" s="22">
        <v>199006523</v>
      </c>
      <c r="O42" s="22">
        <v>54257751</v>
      </c>
      <c r="P42" s="22"/>
      <c r="Q42" s="22">
        <v>117032458</v>
      </c>
      <c r="R42" s="22">
        <v>171290209</v>
      </c>
      <c r="S42" s="22">
        <v>61956395</v>
      </c>
      <c r="T42" s="22">
        <v>77104918</v>
      </c>
      <c r="U42" s="22">
        <v>123144863</v>
      </c>
      <c r="V42" s="22">
        <v>262206176</v>
      </c>
      <c r="W42" s="22">
        <v>687307287</v>
      </c>
      <c r="X42" s="22">
        <v>611307363</v>
      </c>
      <c r="Y42" s="22">
        <v>75999924</v>
      </c>
      <c r="Z42" s="23">
        <v>12.432358679115076</v>
      </c>
      <c r="AA42" s="20">
        <v>685454067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66540108</v>
      </c>
      <c r="D45" s="20"/>
      <c r="E45" s="21">
        <v>69953913</v>
      </c>
      <c r="F45" s="22">
        <v>70953913</v>
      </c>
      <c r="G45" s="22">
        <v>803645</v>
      </c>
      <c r="H45" s="22">
        <v>10115525</v>
      </c>
      <c r="I45" s="22">
        <v>3784712</v>
      </c>
      <c r="J45" s="22">
        <v>14703882</v>
      </c>
      <c r="K45" s="22">
        <v>-11396145</v>
      </c>
      <c r="L45" s="22">
        <v>28730219</v>
      </c>
      <c r="M45" s="22">
        <v>2941031</v>
      </c>
      <c r="N45" s="22">
        <v>20275105</v>
      </c>
      <c r="O45" s="22">
        <v>7496702</v>
      </c>
      <c r="P45" s="22"/>
      <c r="Q45" s="22">
        <v>18749876</v>
      </c>
      <c r="R45" s="22">
        <v>26246578</v>
      </c>
      <c r="S45" s="22">
        <v>3660527</v>
      </c>
      <c r="T45" s="22">
        <v>2981323</v>
      </c>
      <c r="U45" s="22">
        <v>13489942</v>
      </c>
      <c r="V45" s="22">
        <v>20131792</v>
      </c>
      <c r="W45" s="22">
        <v>81357357</v>
      </c>
      <c r="X45" s="22">
        <v>69320457</v>
      </c>
      <c r="Y45" s="22">
        <v>12036900</v>
      </c>
      <c r="Z45" s="23">
        <v>17.364138265851306</v>
      </c>
      <c r="AA45" s="20">
        <v>70953913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449900</v>
      </c>
      <c r="R46" s="22">
        <v>449900</v>
      </c>
      <c r="S46" s="22"/>
      <c r="T46" s="22">
        <v>-448337</v>
      </c>
      <c r="U46" s="22">
        <v>-1563</v>
      </c>
      <c r="V46" s="22">
        <v>-449900</v>
      </c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1445907399</v>
      </c>
      <c r="D48" s="29">
        <f t="shared" ref="D48:Y48" si="1">SUM(D35:D47)</f>
        <v>0</v>
      </c>
      <c r="E48" s="30">
        <f t="shared" si="1"/>
        <v>1549032861</v>
      </c>
      <c r="F48" s="31">
        <f t="shared" si="1"/>
        <v>1709248171</v>
      </c>
      <c r="G48" s="31">
        <f t="shared" si="1"/>
        <v>32127829</v>
      </c>
      <c r="H48" s="31">
        <f t="shared" si="1"/>
        <v>98068471</v>
      </c>
      <c r="I48" s="31">
        <f t="shared" si="1"/>
        <v>87481159</v>
      </c>
      <c r="J48" s="31">
        <f t="shared" si="1"/>
        <v>217677459</v>
      </c>
      <c r="K48" s="31">
        <f t="shared" si="1"/>
        <v>-30954668</v>
      </c>
      <c r="L48" s="31">
        <f t="shared" si="1"/>
        <v>303986232</v>
      </c>
      <c r="M48" s="31">
        <f t="shared" si="1"/>
        <v>124157586</v>
      </c>
      <c r="N48" s="31">
        <f t="shared" si="1"/>
        <v>397189150</v>
      </c>
      <c r="O48" s="31">
        <f t="shared" si="1"/>
        <v>114227369</v>
      </c>
      <c r="P48" s="31">
        <f t="shared" si="1"/>
        <v>2</v>
      </c>
      <c r="Q48" s="31">
        <f t="shared" si="1"/>
        <v>367298780</v>
      </c>
      <c r="R48" s="31">
        <f t="shared" si="1"/>
        <v>481526151</v>
      </c>
      <c r="S48" s="31">
        <f t="shared" si="1"/>
        <v>106223523</v>
      </c>
      <c r="T48" s="31">
        <f t="shared" si="1"/>
        <v>163388689</v>
      </c>
      <c r="U48" s="31">
        <f t="shared" si="1"/>
        <v>214563350</v>
      </c>
      <c r="V48" s="31">
        <f t="shared" si="1"/>
        <v>484175562</v>
      </c>
      <c r="W48" s="31">
        <f t="shared" si="1"/>
        <v>1580568322</v>
      </c>
      <c r="X48" s="31">
        <f t="shared" si="1"/>
        <v>1524943788</v>
      </c>
      <c r="Y48" s="31">
        <f t="shared" si="1"/>
        <v>55624534</v>
      </c>
      <c r="Z48" s="32">
        <f>+IF(X48&lt;&gt;0,+(Y48/X48)*100,0)</f>
        <v>3.6476448796157199</v>
      </c>
      <c r="AA48" s="29">
        <f>SUM(AA35:AA47)</f>
        <v>1709248171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484867283</v>
      </c>
      <c r="D49" s="39">
        <f t="shared" si="2"/>
        <v>0</v>
      </c>
      <c r="E49" s="40">
        <f t="shared" si="2"/>
        <v>458413145</v>
      </c>
      <c r="F49" s="41">
        <f t="shared" si="2"/>
        <v>366474271</v>
      </c>
      <c r="G49" s="41">
        <f t="shared" si="2"/>
        <v>149588576</v>
      </c>
      <c r="H49" s="41">
        <f t="shared" si="2"/>
        <v>56296019</v>
      </c>
      <c r="I49" s="41">
        <f t="shared" si="2"/>
        <v>73778709</v>
      </c>
      <c r="J49" s="41">
        <f t="shared" si="2"/>
        <v>279663304</v>
      </c>
      <c r="K49" s="41">
        <f t="shared" si="2"/>
        <v>176691784</v>
      </c>
      <c r="L49" s="41">
        <f t="shared" si="2"/>
        <v>-138978136</v>
      </c>
      <c r="M49" s="41">
        <f t="shared" si="2"/>
        <v>26563318</v>
      </c>
      <c r="N49" s="41">
        <f t="shared" si="2"/>
        <v>64276966</v>
      </c>
      <c r="O49" s="41">
        <f t="shared" si="2"/>
        <v>49667509</v>
      </c>
      <c r="P49" s="41">
        <f t="shared" si="2"/>
        <v>-2</v>
      </c>
      <c r="Q49" s="41">
        <f t="shared" si="2"/>
        <v>-40659210</v>
      </c>
      <c r="R49" s="41">
        <f t="shared" si="2"/>
        <v>9008297</v>
      </c>
      <c r="S49" s="41">
        <f t="shared" si="2"/>
        <v>28539406</v>
      </c>
      <c r="T49" s="41">
        <f t="shared" si="2"/>
        <v>20699979</v>
      </c>
      <c r="U49" s="41">
        <f t="shared" si="2"/>
        <v>-107196720</v>
      </c>
      <c r="V49" s="41">
        <f t="shared" si="2"/>
        <v>-57957335</v>
      </c>
      <c r="W49" s="41">
        <f t="shared" si="2"/>
        <v>294991232</v>
      </c>
      <c r="X49" s="41">
        <f t="shared" si="2"/>
        <v>481984102</v>
      </c>
      <c r="Y49" s="41">
        <f t="shared" si="2"/>
        <v>-186992870</v>
      </c>
      <c r="Z49" s="42">
        <f>+IF(X49&lt;&gt;0,+(Y49/X49)*100,0)</f>
        <v>-38.796480884757486</v>
      </c>
      <c r="AA49" s="39">
        <f>+AA33-AA48</f>
        <v>366474271</v>
      </c>
    </row>
    <row r="50" spans="1:27" x14ac:dyDescent="0.25">
      <c r="A50" s="43" t="s">
        <v>75</v>
      </c>
      <c r="B50" s="15" t="s">
        <v>32</v>
      </c>
      <c r="C50" s="20">
        <v>28281036</v>
      </c>
      <c r="D50" s="20"/>
      <c r="E50" s="21">
        <v>7000000</v>
      </c>
      <c r="F50" s="22">
        <v>6999568</v>
      </c>
      <c r="G50" s="22"/>
      <c r="H50" s="22"/>
      <c r="I50" s="22"/>
      <c r="J50" s="22"/>
      <c r="K50" s="22">
        <v>1749843</v>
      </c>
      <c r="L50" s="22">
        <v>3501225</v>
      </c>
      <c r="M50" s="22">
        <v>1748500</v>
      </c>
      <c r="N50" s="22">
        <v>6999568</v>
      </c>
      <c r="O50" s="22"/>
      <c r="P50" s="22"/>
      <c r="Q50" s="22"/>
      <c r="R50" s="22"/>
      <c r="S50" s="22"/>
      <c r="T50" s="22"/>
      <c r="U50" s="22"/>
      <c r="V50" s="22"/>
      <c r="W50" s="22">
        <v>6999568</v>
      </c>
      <c r="X50" s="22">
        <v>6999568</v>
      </c>
      <c r="Y50" s="22"/>
      <c r="Z50" s="23"/>
      <c r="AA50" s="20">
        <v>6999568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513148319</v>
      </c>
      <c r="D52" s="48">
        <f t="shared" si="3"/>
        <v>0</v>
      </c>
      <c r="E52" s="49">
        <f t="shared" si="3"/>
        <v>465413145</v>
      </c>
      <c r="F52" s="50">
        <f t="shared" si="3"/>
        <v>373473839</v>
      </c>
      <c r="G52" s="50">
        <f t="shared" si="3"/>
        <v>149588576</v>
      </c>
      <c r="H52" s="50">
        <f t="shared" si="3"/>
        <v>56296019</v>
      </c>
      <c r="I52" s="50">
        <f t="shared" si="3"/>
        <v>73778709</v>
      </c>
      <c r="J52" s="50">
        <f t="shared" si="3"/>
        <v>279663304</v>
      </c>
      <c r="K52" s="50">
        <f t="shared" si="3"/>
        <v>178441627</v>
      </c>
      <c r="L52" s="50">
        <f t="shared" si="3"/>
        <v>-135476911</v>
      </c>
      <c r="M52" s="50">
        <f t="shared" si="3"/>
        <v>28311818</v>
      </c>
      <c r="N52" s="50">
        <f t="shared" si="3"/>
        <v>71276534</v>
      </c>
      <c r="O52" s="50">
        <f t="shared" si="3"/>
        <v>49667509</v>
      </c>
      <c r="P52" s="50">
        <f t="shared" si="3"/>
        <v>-2</v>
      </c>
      <c r="Q52" s="50">
        <f t="shared" si="3"/>
        <v>-40659210</v>
      </c>
      <c r="R52" s="50">
        <f t="shared" si="3"/>
        <v>9008297</v>
      </c>
      <c r="S52" s="50">
        <f t="shared" si="3"/>
        <v>28539406</v>
      </c>
      <c r="T52" s="50">
        <f t="shared" si="3"/>
        <v>20699979</v>
      </c>
      <c r="U52" s="50">
        <f t="shared" si="3"/>
        <v>-107196720</v>
      </c>
      <c r="V52" s="50">
        <f t="shared" si="3"/>
        <v>-57957335</v>
      </c>
      <c r="W52" s="50">
        <f t="shared" si="3"/>
        <v>301990800</v>
      </c>
      <c r="X52" s="50">
        <f t="shared" si="3"/>
        <v>488983670</v>
      </c>
      <c r="Y52" s="50">
        <f t="shared" si="3"/>
        <v>-186992870</v>
      </c>
      <c r="Z52" s="51">
        <f>+IF(X52&lt;&gt;0,+(Y52/X52)*100,0)</f>
        <v>-38.241127766086748</v>
      </c>
      <c r="AA52" s="48">
        <f>SUM(AA49:AA51)</f>
        <v>373473839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513148319</v>
      </c>
      <c r="D54" s="54">
        <f>+D52-D53</f>
        <v>0</v>
      </c>
      <c r="E54" s="55">
        <f t="shared" si="4"/>
        <v>465413145</v>
      </c>
      <c r="F54" s="56">
        <f t="shared" si="4"/>
        <v>373473839</v>
      </c>
      <c r="G54" s="56">
        <f t="shared" si="4"/>
        <v>149588576</v>
      </c>
      <c r="H54" s="56">
        <f t="shared" si="4"/>
        <v>56296019</v>
      </c>
      <c r="I54" s="56">
        <f t="shared" si="4"/>
        <v>73778709</v>
      </c>
      <c r="J54" s="56">
        <f t="shared" si="4"/>
        <v>279663304</v>
      </c>
      <c r="K54" s="56">
        <f t="shared" si="4"/>
        <v>178441627</v>
      </c>
      <c r="L54" s="56">
        <f t="shared" si="4"/>
        <v>-135476911</v>
      </c>
      <c r="M54" s="56">
        <f t="shared" si="4"/>
        <v>28311818</v>
      </c>
      <c r="N54" s="56">
        <f t="shared" si="4"/>
        <v>71276534</v>
      </c>
      <c r="O54" s="56">
        <f t="shared" si="4"/>
        <v>49667509</v>
      </c>
      <c r="P54" s="56">
        <f t="shared" si="4"/>
        <v>-2</v>
      </c>
      <c r="Q54" s="56">
        <f t="shared" si="4"/>
        <v>-40659210</v>
      </c>
      <c r="R54" s="56">
        <f t="shared" si="4"/>
        <v>9008297</v>
      </c>
      <c r="S54" s="56">
        <f t="shared" si="4"/>
        <v>28539406</v>
      </c>
      <c r="T54" s="56">
        <f t="shared" si="4"/>
        <v>20699979</v>
      </c>
      <c r="U54" s="56">
        <f t="shared" si="4"/>
        <v>-107196720</v>
      </c>
      <c r="V54" s="56">
        <f t="shared" si="4"/>
        <v>-57957335</v>
      </c>
      <c r="W54" s="56">
        <f t="shared" si="4"/>
        <v>301990800</v>
      </c>
      <c r="X54" s="56">
        <f t="shared" si="4"/>
        <v>488983670</v>
      </c>
      <c r="Y54" s="56">
        <f t="shared" si="4"/>
        <v>-186992870</v>
      </c>
      <c r="Z54" s="57">
        <f>+IF(X54&lt;&gt;0,+(Y54/X54)*100,0)</f>
        <v>-38.241127766086748</v>
      </c>
      <c r="AA54" s="54">
        <f>+AA52-AA53</f>
        <v>373473839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513148319</v>
      </c>
      <c r="D57" s="48">
        <f>SUM(D54:D56)</f>
        <v>0</v>
      </c>
      <c r="E57" s="49">
        <f t="shared" si="5"/>
        <v>465413145</v>
      </c>
      <c r="F57" s="50">
        <f t="shared" si="5"/>
        <v>373473839</v>
      </c>
      <c r="G57" s="50">
        <f t="shared" si="5"/>
        <v>149588576</v>
      </c>
      <c r="H57" s="50">
        <f t="shared" si="5"/>
        <v>56296019</v>
      </c>
      <c r="I57" s="50">
        <f t="shared" si="5"/>
        <v>73778709</v>
      </c>
      <c r="J57" s="50">
        <f t="shared" si="5"/>
        <v>279663304</v>
      </c>
      <c r="K57" s="50">
        <f t="shared" si="5"/>
        <v>178441627</v>
      </c>
      <c r="L57" s="50">
        <f t="shared" si="5"/>
        <v>-135476911</v>
      </c>
      <c r="M57" s="50">
        <f t="shared" si="5"/>
        <v>28311818</v>
      </c>
      <c r="N57" s="50">
        <f t="shared" si="5"/>
        <v>71276534</v>
      </c>
      <c r="O57" s="50">
        <f t="shared" si="5"/>
        <v>49667509</v>
      </c>
      <c r="P57" s="50">
        <f t="shared" si="5"/>
        <v>-2</v>
      </c>
      <c r="Q57" s="50">
        <f t="shared" si="5"/>
        <v>-40659210</v>
      </c>
      <c r="R57" s="50">
        <f t="shared" si="5"/>
        <v>9008297</v>
      </c>
      <c r="S57" s="50">
        <f t="shared" si="5"/>
        <v>28539406</v>
      </c>
      <c r="T57" s="50">
        <f t="shared" si="5"/>
        <v>20699979</v>
      </c>
      <c r="U57" s="50">
        <f t="shared" si="5"/>
        <v>-107196720</v>
      </c>
      <c r="V57" s="50">
        <f t="shared" si="5"/>
        <v>-57957335</v>
      </c>
      <c r="W57" s="50">
        <f t="shared" si="5"/>
        <v>301990800</v>
      </c>
      <c r="X57" s="50">
        <f t="shared" si="5"/>
        <v>488983670</v>
      </c>
      <c r="Y57" s="50">
        <f t="shared" si="5"/>
        <v>-186992870</v>
      </c>
      <c r="Z57" s="51">
        <f>+IF(X57&lt;&gt;0,+(Y57/X57)*100,0)</f>
        <v>-38.241127766086748</v>
      </c>
      <c r="AA57" s="48">
        <f>SUM(AA54:AA56)</f>
        <v>373473839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513148319</v>
      </c>
      <c r="D60" s="65">
        <f>SUM(D57:D59)</f>
        <v>0</v>
      </c>
      <c r="E60" s="66">
        <f t="shared" si="6"/>
        <v>465413145</v>
      </c>
      <c r="F60" s="67">
        <f t="shared" si="6"/>
        <v>373473839</v>
      </c>
      <c r="G60" s="67">
        <f t="shared" si="6"/>
        <v>149588576</v>
      </c>
      <c r="H60" s="67">
        <f t="shared" si="6"/>
        <v>56296019</v>
      </c>
      <c r="I60" s="67">
        <f t="shared" si="6"/>
        <v>73778709</v>
      </c>
      <c r="J60" s="67">
        <f t="shared" si="6"/>
        <v>279663304</v>
      </c>
      <c r="K60" s="67">
        <f t="shared" si="6"/>
        <v>178441627</v>
      </c>
      <c r="L60" s="67">
        <f t="shared" si="6"/>
        <v>-135476911</v>
      </c>
      <c r="M60" s="67">
        <f t="shared" si="6"/>
        <v>28311818</v>
      </c>
      <c r="N60" s="67">
        <f t="shared" si="6"/>
        <v>71276534</v>
      </c>
      <c r="O60" s="67">
        <f t="shared" si="6"/>
        <v>49667509</v>
      </c>
      <c r="P60" s="67">
        <f t="shared" si="6"/>
        <v>-2</v>
      </c>
      <c r="Q60" s="67">
        <f t="shared" si="6"/>
        <v>-40659210</v>
      </c>
      <c r="R60" s="67">
        <f t="shared" si="6"/>
        <v>9008297</v>
      </c>
      <c r="S60" s="67">
        <f t="shared" si="6"/>
        <v>28539406</v>
      </c>
      <c r="T60" s="67">
        <f t="shared" si="6"/>
        <v>20699979</v>
      </c>
      <c r="U60" s="67">
        <f t="shared" si="6"/>
        <v>-107196720</v>
      </c>
      <c r="V60" s="67">
        <f t="shared" si="6"/>
        <v>-57957335</v>
      </c>
      <c r="W60" s="67">
        <f t="shared" si="6"/>
        <v>301990800</v>
      </c>
      <c r="X60" s="67">
        <f t="shared" si="6"/>
        <v>488983670</v>
      </c>
      <c r="Y60" s="67">
        <f t="shared" si="6"/>
        <v>-186992870</v>
      </c>
      <c r="Z60" s="68">
        <f>+IF(X60&lt;&gt;0,+(Y60/X60)*100,0)</f>
        <v>-38.241127766086748</v>
      </c>
      <c r="AA60" s="65">
        <f>SUM(AA57:AA59)</f>
        <v>373473839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>
        <v>93194864</v>
      </c>
      <c r="L9" s="22">
        <v>88296630</v>
      </c>
      <c r="M9" s="22">
        <v>89816113</v>
      </c>
      <c r="N9" s="22">
        <v>271307607</v>
      </c>
      <c r="O9" s="22">
        <v>85453863</v>
      </c>
      <c r="P9" s="22">
        <v>87999432</v>
      </c>
      <c r="Q9" s="22">
        <v>87121276</v>
      </c>
      <c r="R9" s="22">
        <v>260574571</v>
      </c>
      <c r="S9" s="22">
        <v>88669616</v>
      </c>
      <c r="T9" s="22">
        <v>82736199</v>
      </c>
      <c r="U9" s="22">
        <v>92821513</v>
      </c>
      <c r="V9" s="22">
        <v>264227328</v>
      </c>
      <c r="W9" s="22">
        <v>1052469653</v>
      </c>
      <c r="X9" s="22">
        <v>1062829090</v>
      </c>
      <c r="Y9" s="22">
        <v>-10359437</v>
      </c>
      <c r="Z9" s="23">
        <v>-0.97470393852317305</v>
      </c>
      <c r="AA9" s="20">
        <v>1062829090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354689</v>
      </c>
      <c r="D20" s="20"/>
      <c r="E20" s="21">
        <v>541260</v>
      </c>
      <c r="F20" s="22">
        <v>541260</v>
      </c>
      <c r="G20" s="22">
        <v>15269</v>
      </c>
      <c r="H20" s="22">
        <v>20490</v>
      </c>
      <c r="I20" s="22">
        <v>22192</v>
      </c>
      <c r="J20" s="22">
        <v>57951</v>
      </c>
      <c r="K20" s="22">
        <v>32996</v>
      </c>
      <c r="L20" s="22">
        <v>106037</v>
      </c>
      <c r="M20" s="22">
        <v>20107</v>
      </c>
      <c r="N20" s="22">
        <v>159140</v>
      </c>
      <c r="O20" s="22">
        <v>7168</v>
      </c>
      <c r="P20" s="22">
        <v>32560</v>
      </c>
      <c r="Q20" s="22">
        <v>27478</v>
      </c>
      <c r="R20" s="22">
        <v>67206</v>
      </c>
      <c r="S20" s="22">
        <v>31127</v>
      </c>
      <c r="T20" s="22">
        <v>77095</v>
      </c>
      <c r="U20" s="22">
        <v>23761</v>
      </c>
      <c r="V20" s="22">
        <v>131983</v>
      </c>
      <c r="W20" s="22">
        <v>416280</v>
      </c>
      <c r="X20" s="22">
        <v>541260</v>
      </c>
      <c r="Y20" s="22">
        <v>-124980</v>
      </c>
      <c r="Z20" s="18">
        <v>-23.090566456047</v>
      </c>
      <c r="AA20" s="20">
        <v>541260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509528129</v>
      </c>
      <c r="D26" s="20"/>
      <c r="E26" s="21">
        <v>580283640</v>
      </c>
      <c r="F26" s="22">
        <v>580283640</v>
      </c>
      <c r="G26" s="22"/>
      <c r="H26" s="22">
        <v>241784870</v>
      </c>
      <c r="I26" s="22"/>
      <c r="J26" s="22">
        <v>241784870</v>
      </c>
      <c r="K26" s="22"/>
      <c r="L26" s="22"/>
      <c r="M26" s="22"/>
      <c r="N26" s="22"/>
      <c r="O26" s="22">
        <v>193427920</v>
      </c>
      <c r="P26" s="22"/>
      <c r="Q26" s="22"/>
      <c r="R26" s="22">
        <v>193427920</v>
      </c>
      <c r="S26" s="22"/>
      <c r="T26" s="22"/>
      <c r="U26" s="22"/>
      <c r="V26" s="22"/>
      <c r="W26" s="22">
        <v>435212790</v>
      </c>
      <c r="X26" s="22">
        <v>580283640</v>
      </c>
      <c r="Y26" s="22">
        <v>-145070850</v>
      </c>
      <c r="Z26" s="23">
        <v>-24.99998966022892</v>
      </c>
      <c r="AA26" s="20">
        <v>580283640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1798659</v>
      </c>
      <c r="D30" s="20"/>
      <c r="E30" s="21"/>
      <c r="F30" s="22"/>
      <c r="G30" s="22"/>
      <c r="H30" s="22">
        <v>3821</v>
      </c>
      <c r="I30" s="22">
        <v>27600</v>
      </c>
      <c r="J30" s="22">
        <v>31421</v>
      </c>
      <c r="K30" s="22"/>
      <c r="L30" s="22"/>
      <c r="M30" s="22">
        <v>4782735</v>
      </c>
      <c r="N30" s="22">
        <v>4782735</v>
      </c>
      <c r="O30" s="22"/>
      <c r="P30" s="22"/>
      <c r="Q30" s="22"/>
      <c r="R30" s="22"/>
      <c r="S30" s="22"/>
      <c r="T30" s="22">
        <v>1350</v>
      </c>
      <c r="U30" s="22">
        <v>20714</v>
      </c>
      <c r="V30" s="22">
        <v>22064</v>
      </c>
      <c r="W30" s="22">
        <v>4836220</v>
      </c>
      <c r="X30" s="22"/>
      <c r="Y30" s="22">
        <v>4836220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41036864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1562932043</v>
      </c>
      <c r="D33" s="29">
        <f t="shared" ref="D33:Y33" si="0">SUM(D6:D32)</f>
        <v>0</v>
      </c>
      <c r="E33" s="30">
        <f t="shared" si="0"/>
        <v>1643653990</v>
      </c>
      <c r="F33" s="31">
        <f t="shared" si="0"/>
        <v>1643653990</v>
      </c>
      <c r="G33" s="31">
        <f t="shared" si="0"/>
        <v>85654702</v>
      </c>
      <c r="H33" s="31">
        <f t="shared" si="0"/>
        <v>327488298</v>
      </c>
      <c r="I33" s="31">
        <f t="shared" si="0"/>
        <v>85091389</v>
      </c>
      <c r="J33" s="31">
        <f t="shared" si="0"/>
        <v>498234389</v>
      </c>
      <c r="K33" s="31">
        <f t="shared" si="0"/>
        <v>93227860</v>
      </c>
      <c r="L33" s="31">
        <f t="shared" si="0"/>
        <v>88402667</v>
      </c>
      <c r="M33" s="31">
        <f t="shared" si="0"/>
        <v>94618955</v>
      </c>
      <c r="N33" s="31">
        <f t="shared" si="0"/>
        <v>276249482</v>
      </c>
      <c r="O33" s="31">
        <f t="shared" si="0"/>
        <v>278888951</v>
      </c>
      <c r="P33" s="31">
        <f t="shared" si="0"/>
        <v>88031992</v>
      </c>
      <c r="Q33" s="31">
        <f t="shared" si="0"/>
        <v>87148754</v>
      </c>
      <c r="R33" s="31">
        <f t="shared" si="0"/>
        <v>454069697</v>
      </c>
      <c r="S33" s="31">
        <f t="shared" si="0"/>
        <v>88700743</v>
      </c>
      <c r="T33" s="31">
        <f t="shared" si="0"/>
        <v>82814644</v>
      </c>
      <c r="U33" s="31">
        <f t="shared" si="0"/>
        <v>92865988</v>
      </c>
      <c r="V33" s="31">
        <f t="shared" si="0"/>
        <v>264381375</v>
      </c>
      <c r="W33" s="31">
        <f t="shared" si="0"/>
        <v>1492934943</v>
      </c>
      <c r="X33" s="31">
        <f t="shared" si="0"/>
        <v>1643653990</v>
      </c>
      <c r="Y33" s="31">
        <f t="shared" si="0"/>
        <v>-150719047</v>
      </c>
      <c r="Z33" s="32">
        <f>+IF(X33&lt;&gt;0,+(Y33/X33)*100,0)</f>
        <v>-9.169755186734891</v>
      </c>
      <c r="AA33" s="29">
        <f>SUM(AA6:AA32)</f>
        <v>1643653990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685775929</v>
      </c>
      <c r="D35" s="20"/>
      <c r="E35" s="21">
        <v>781495120</v>
      </c>
      <c r="F35" s="22">
        <v>782998120</v>
      </c>
      <c r="G35" s="22">
        <v>42918588</v>
      </c>
      <c r="H35" s="22">
        <v>50775166</v>
      </c>
      <c r="I35" s="22">
        <v>60176449</v>
      </c>
      <c r="J35" s="22">
        <v>153870203</v>
      </c>
      <c r="K35" s="22">
        <v>62162099</v>
      </c>
      <c r="L35" s="22">
        <v>89026044</v>
      </c>
      <c r="M35" s="22">
        <v>56731960</v>
      </c>
      <c r="N35" s="22">
        <v>207920103</v>
      </c>
      <c r="O35" s="22">
        <v>59088786</v>
      </c>
      <c r="P35" s="22">
        <v>60946269</v>
      </c>
      <c r="Q35" s="22">
        <v>56267236</v>
      </c>
      <c r="R35" s="22">
        <v>176302291</v>
      </c>
      <c r="S35" s="22">
        <v>48522731</v>
      </c>
      <c r="T35" s="22">
        <v>59308294</v>
      </c>
      <c r="U35" s="22">
        <v>53240611</v>
      </c>
      <c r="V35" s="22">
        <v>161071636</v>
      </c>
      <c r="W35" s="22">
        <v>699164233</v>
      </c>
      <c r="X35" s="22">
        <v>782998120</v>
      </c>
      <c r="Y35" s="22">
        <v>-83833887</v>
      </c>
      <c r="Z35" s="23">
        <v>-10.706780113341779</v>
      </c>
      <c r="AA35" s="20">
        <v>782998120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94554229</v>
      </c>
      <c r="D38" s="20"/>
      <c r="E38" s="21">
        <v>128048300</v>
      </c>
      <c r="F38" s="22">
        <v>126250300</v>
      </c>
      <c r="G38" s="22">
        <v>12224517</v>
      </c>
      <c r="H38" s="22">
        <v>8939407</v>
      </c>
      <c r="I38" s="22">
        <v>5408381</v>
      </c>
      <c r="J38" s="22">
        <v>26572305</v>
      </c>
      <c r="K38" s="22">
        <v>9882585</v>
      </c>
      <c r="L38" s="22">
        <v>1826868</v>
      </c>
      <c r="M38" s="22">
        <v>7648004</v>
      </c>
      <c r="N38" s="22">
        <v>19357457</v>
      </c>
      <c r="O38" s="22">
        <v>7495368</v>
      </c>
      <c r="P38" s="22">
        <v>7754612</v>
      </c>
      <c r="Q38" s="22">
        <v>5527154</v>
      </c>
      <c r="R38" s="22">
        <v>20777134</v>
      </c>
      <c r="S38" s="22">
        <v>11076381</v>
      </c>
      <c r="T38" s="22">
        <v>4810593</v>
      </c>
      <c r="U38" s="22">
        <v>3099018</v>
      </c>
      <c r="V38" s="22">
        <v>18985992</v>
      </c>
      <c r="W38" s="22">
        <v>85692888</v>
      </c>
      <c r="X38" s="22">
        <v>126250300</v>
      </c>
      <c r="Y38" s="22">
        <v>-40557412</v>
      </c>
      <c r="Z38" s="23">
        <v>-32.124606436578759</v>
      </c>
      <c r="AA38" s="20">
        <v>126250300</v>
      </c>
    </row>
    <row r="39" spans="1:27" x14ac:dyDescent="0.25">
      <c r="A39" s="19" t="s">
        <v>65</v>
      </c>
      <c r="B39" s="15" t="s">
        <v>32</v>
      </c>
      <c r="C39" s="20">
        <v>151587650</v>
      </c>
      <c r="D39" s="20"/>
      <c r="E39" s="21">
        <v>83863150</v>
      </c>
      <c r="F39" s="22">
        <v>83863150</v>
      </c>
      <c r="G39" s="22">
        <v>6988596</v>
      </c>
      <c r="H39" s="22">
        <v>6988596</v>
      </c>
      <c r="I39" s="22">
        <v>6988596</v>
      </c>
      <c r="J39" s="22">
        <v>20965788</v>
      </c>
      <c r="K39" s="22">
        <v>6988596</v>
      </c>
      <c r="L39" s="22">
        <v>6988596</v>
      </c>
      <c r="M39" s="22">
        <v>6988596</v>
      </c>
      <c r="N39" s="22">
        <v>20965788</v>
      </c>
      <c r="O39" s="22">
        <v>6988596</v>
      </c>
      <c r="P39" s="22">
        <v>6988596</v>
      </c>
      <c r="Q39" s="22"/>
      <c r="R39" s="22">
        <v>13977192</v>
      </c>
      <c r="S39" s="22">
        <v>13977192</v>
      </c>
      <c r="T39" s="22">
        <v>-104284695</v>
      </c>
      <c r="U39" s="22"/>
      <c r="V39" s="22">
        <v>-90307503</v>
      </c>
      <c r="W39" s="22">
        <v>-34398735</v>
      </c>
      <c r="X39" s="22">
        <v>83863150</v>
      </c>
      <c r="Y39" s="22">
        <v>-118261885</v>
      </c>
      <c r="Z39" s="23">
        <v>-141.01769966904416</v>
      </c>
      <c r="AA39" s="20">
        <v>83863150</v>
      </c>
    </row>
    <row r="40" spans="1:27" x14ac:dyDescent="0.25">
      <c r="A40" s="19" t="s">
        <v>66</v>
      </c>
      <c r="B40" s="15" t="s">
        <v>32</v>
      </c>
      <c r="C40" s="20">
        <v>35163343</v>
      </c>
      <c r="D40" s="20"/>
      <c r="E40" s="21">
        <v>65702190</v>
      </c>
      <c r="F40" s="22">
        <v>65702190</v>
      </c>
      <c r="G40" s="22">
        <v>5475185</v>
      </c>
      <c r="H40" s="22">
        <v>705987</v>
      </c>
      <c r="I40" s="22">
        <v>3069172</v>
      </c>
      <c r="J40" s="22">
        <v>9250344</v>
      </c>
      <c r="K40" s="22">
        <v>3073739</v>
      </c>
      <c r="L40" s="22">
        <v>3109440</v>
      </c>
      <c r="M40" s="22">
        <v>3097984</v>
      </c>
      <c r="N40" s="22">
        <v>9281163</v>
      </c>
      <c r="O40" s="22">
        <v>3133027</v>
      </c>
      <c r="P40" s="22">
        <v>3136255</v>
      </c>
      <c r="Q40" s="22">
        <v>3161985</v>
      </c>
      <c r="R40" s="22">
        <v>9431267</v>
      </c>
      <c r="S40" s="22">
        <v>5475185</v>
      </c>
      <c r="T40" s="22">
        <v>857895</v>
      </c>
      <c r="U40" s="22">
        <v>3274244</v>
      </c>
      <c r="V40" s="22">
        <v>9607324</v>
      </c>
      <c r="W40" s="22">
        <v>37570098</v>
      </c>
      <c r="X40" s="22">
        <v>65702190</v>
      </c>
      <c r="Y40" s="22">
        <v>-28132092</v>
      </c>
      <c r="Z40" s="23">
        <v>-42.81758644574861</v>
      </c>
      <c r="AA40" s="20">
        <v>65702190</v>
      </c>
    </row>
    <row r="41" spans="1:27" x14ac:dyDescent="0.25">
      <c r="A41" s="19" t="s">
        <v>40</v>
      </c>
      <c r="B41" s="15" t="s">
        <v>32</v>
      </c>
      <c r="C41" s="20">
        <v>97048724</v>
      </c>
      <c r="D41" s="20"/>
      <c r="E41" s="21">
        <v>80394520</v>
      </c>
      <c r="F41" s="22">
        <v>99398012</v>
      </c>
      <c r="G41" s="22">
        <v>6538878</v>
      </c>
      <c r="H41" s="22">
        <v>6327421</v>
      </c>
      <c r="I41" s="22">
        <v>6221801</v>
      </c>
      <c r="J41" s="22">
        <v>19088100</v>
      </c>
      <c r="K41" s="22">
        <v>6449603</v>
      </c>
      <c r="L41" s="22">
        <v>6221801</v>
      </c>
      <c r="M41" s="22">
        <v>6349561</v>
      </c>
      <c r="N41" s="22">
        <v>19020965</v>
      </c>
      <c r="O41" s="22">
        <v>6186953</v>
      </c>
      <c r="P41" s="22">
        <v>5580972</v>
      </c>
      <c r="Q41" s="22">
        <v>6178933</v>
      </c>
      <c r="R41" s="22">
        <v>17946858</v>
      </c>
      <c r="S41" s="22">
        <v>5979613</v>
      </c>
      <c r="T41" s="22">
        <v>6178933</v>
      </c>
      <c r="U41" s="22">
        <v>5984513</v>
      </c>
      <c r="V41" s="22">
        <v>18143059</v>
      </c>
      <c r="W41" s="22">
        <v>74198982</v>
      </c>
      <c r="X41" s="22">
        <v>99398012</v>
      </c>
      <c r="Y41" s="22">
        <v>-25199030</v>
      </c>
      <c r="Z41" s="23">
        <v>-25.351643853802631</v>
      </c>
      <c r="AA41" s="20">
        <v>99398012</v>
      </c>
    </row>
    <row r="42" spans="1:27" x14ac:dyDescent="0.25">
      <c r="A42" s="19" t="s">
        <v>67</v>
      </c>
      <c r="B42" s="15" t="s">
        <v>32</v>
      </c>
      <c r="C42" s="20">
        <v>512227439</v>
      </c>
      <c r="D42" s="20"/>
      <c r="E42" s="21">
        <v>647548750</v>
      </c>
      <c r="F42" s="22">
        <v>651110750</v>
      </c>
      <c r="G42" s="22">
        <v>6547340</v>
      </c>
      <c r="H42" s="22">
        <v>28461863</v>
      </c>
      <c r="I42" s="22">
        <v>30700213</v>
      </c>
      <c r="J42" s="22">
        <v>65709416</v>
      </c>
      <c r="K42" s="22">
        <v>51072217</v>
      </c>
      <c r="L42" s="22">
        <v>44288645</v>
      </c>
      <c r="M42" s="22">
        <v>39247300</v>
      </c>
      <c r="N42" s="22">
        <v>134608162</v>
      </c>
      <c r="O42" s="22">
        <v>38338886</v>
      </c>
      <c r="P42" s="22">
        <v>31278478</v>
      </c>
      <c r="Q42" s="22">
        <v>34270202</v>
      </c>
      <c r="R42" s="22">
        <v>103887566</v>
      </c>
      <c r="S42" s="22">
        <v>21854249</v>
      </c>
      <c r="T42" s="22">
        <v>53874540</v>
      </c>
      <c r="U42" s="22">
        <v>39382122</v>
      </c>
      <c r="V42" s="22">
        <v>115110911</v>
      </c>
      <c r="W42" s="22">
        <v>419316055</v>
      </c>
      <c r="X42" s="22">
        <v>651110750</v>
      </c>
      <c r="Y42" s="22">
        <v>-231794695</v>
      </c>
      <c r="Z42" s="23">
        <v>-35.599887576729458</v>
      </c>
      <c r="AA42" s="20">
        <v>651110750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13579991</v>
      </c>
      <c r="D45" s="20"/>
      <c r="E45" s="21">
        <v>19106780</v>
      </c>
      <c r="F45" s="22">
        <v>23223780</v>
      </c>
      <c r="G45" s="22">
        <v>3153482</v>
      </c>
      <c r="H45" s="22">
        <v>2639850</v>
      </c>
      <c r="I45" s="22">
        <v>520805</v>
      </c>
      <c r="J45" s="22">
        <v>6314137</v>
      </c>
      <c r="K45" s="22">
        <v>960096</v>
      </c>
      <c r="L45" s="22">
        <v>1805423</v>
      </c>
      <c r="M45" s="22">
        <v>512153</v>
      </c>
      <c r="N45" s="22">
        <v>3277672</v>
      </c>
      <c r="O45" s="22">
        <v>1020870</v>
      </c>
      <c r="P45" s="22">
        <v>1860723</v>
      </c>
      <c r="Q45" s="22">
        <v>1077262</v>
      </c>
      <c r="R45" s="22">
        <v>3958855</v>
      </c>
      <c r="S45" s="22">
        <v>765555</v>
      </c>
      <c r="T45" s="22">
        <v>418323</v>
      </c>
      <c r="U45" s="22">
        <v>1409107</v>
      </c>
      <c r="V45" s="22">
        <v>2592985</v>
      </c>
      <c r="W45" s="22">
        <v>16143649</v>
      </c>
      <c r="X45" s="22">
        <v>23223780</v>
      </c>
      <c r="Y45" s="22">
        <v>-7080131</v>
      </c>
      <c r="Z45" s="23">
        <v>-30.486557313236691</v>
      </c>
      <c r="AA45" s="20">
        <v>23223780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7444535</v>
      </c>
      <c r="D47" s="20"/>
      <c r="E47" s="21"/>
      <c r="F47" s="22"/>
      <c r="G47" s="22"/>
      <c r="H47" s="22">
        <v>1224</v>
      </c>
      <c r="I47" s="22">
        <v>12101</v>
      </c>
      <c r="J47" s="22">
        <v>13325</v>
      </c>
      <c r="K47" s="22">
        <v>6686</v>
      </c>
      <c r="L47" s="22">
        <v>-728</v>
      </c>
      <c r="M47" s="22">
        <v>-14</v>
      </c>
      <c r="N47" s="22">
        <v>5944</v>
      </c>
      <c r="O47" s="22">
        <v>-1601</v>
      </c>
      <c r="P47" s="22">
        <v>-6971</v>
      </c>
      <c r="Q47" s="22">
        <v>2496</v>
      </c>
      <c r="R47" s="22">
        <v>-6076</v>
      </c>
      <c r="S47" s="22">
        <v>7725</v>
      </c>
      <c r="T47" s="22">
        <v>47</v>
      </c>
      <c r="U47" s="22">
        <v>1241</v>
      </c>
      <c r="V47" s="22">
        <v>9013</v>
      </c>
      <c r="W47" s="22">
        <v>22206</v>
      </c>
      <c r="X47" s="22"/>
      <c r="Y47" s="22">
        <v>22206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1597381840</v>
      </c>
      <c r="D48" s="29">
        <f t="shared" ref="D48:Y48" si="1">SUM(D35:D47)</f>
        <v>0</v>
      </c>
      <c r="E48" s="30">
        <f t="shared" si="1"/>
        <v>1806158810</v>
      </c>
      <c r="F48" s="31">
        <f t="shared" si="1"/>
        <v>1832546302</v>
      </c>
      <c r="G48" s="31">
        <f t="shared" si="1"/>
        <v>83846586</v>
      </c>
      <c r="H48" s="31">
        <f t="shared" si="1"/>
        <v>104839514</v>
      </c>
      <c r="I48" s="31">
        <f t="shared" si="1"/>
        <v>113097518</v>
      </c>
      <c r="J48" s="31">
        <f t="shared" si="1"/>
        <v>301783618</v>
      </c>
      <c r="K48" s="31">
        <f t="shared" si="1"/>
        <v>140595621</v>
      </c>
      <c r="L48" s="31">
        <f t="shared" si="1"/>
        <v>153266089</v>
      </c>
      <c r="M48" s="31">
        <f t="shared" si="1"/>
        <v>120575544</v>
      </c>
      <c r="N48" s="31">
        <f t="shared" si="1"/>
        <v>414437254</v>
      </c>
      <c r="O48" s="31">
        <f t="shared" si="1"/>
        <v>122250885</v>
      </c>
      <c r="P48" s="31">
        <f t="shared" si="1"/>
        <v>117538934</v>
      </c>
      <c r="Q48" s="31">
        <f t="shared" si="1"/>
        <v>106485268</v>
      </c>
      <c r="R48" s="31">
        <f t="shared" si="1"/>
        <v>346275087</v>
      </c>
      <c r="S48" s="31">
        <f t="shared" si="1"/>
        <v>107658631</v>
      </c>
      <c r="T48" s="31">
        <f t="shared" si="1"/>
        <v>21163930</v>
      </c>
      <c r="U48" s="31">
        <f t="shared" si="1"/>
        <v>106390856</v>
      </c>
      <c r="V48" s="31">
        <f t="shared" si="1"/>
        <v>235213417</v>
      </c>
      <c r="W48" s="31">
        <f t="shared" si="1"/>
        <v>1297709376</v>
      </c>
      <c r="X48" s="31">
        <f t="shared" si="1"/>
        <v>1832546302</v>
      </c>
      <c r="Y48" s="31">
        <f t="shared" si="1"/>
        <v>-534836926</v>
      </c>
      <c r="Z48" s="32">
        <f>+IF(X48&lt;&gt;0,+(Y48/X48)*100,0)</f>
        <v>-29.185452253855249</v>
      </c>
      <c r="AA48" s="29">
        <f>SUM(AA35:AA47)</f>
        <v>1832546302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-34449797</v>
      </c>
      <c r="D49" s="39">
        <f t="shared" si="2"/>
        <v>0</v>
      </c>
      <c r="E49" s="40">
        <f t="shared" si="2"/>
        <v>-162504820</v>
      </c>
      <c r="F49" s="41">
        <f t="shared" si="2"/>
        <v>-188892312</v>
      </c>
      <c r="G49" s="41">
        <f t="shared" si="2"/>
        <v>1808116</v>
      </c>
      <c r="H49" s="41">
        <f t="shared" si="2"/>
        <v>222648784</v>
      </c>
      <c r="I49" s="41">
        <f t="shared" si="2"/>
        <v>-28006129</v>
      </c>
      <c r="J49" s="41">
        <f t="shared" si="2"/>
        <v>196450771</v>
      </c>
      <c r="K49" s="41">
        <f t="shared" si="2"/>
        <v>-47367761</v>
      </c>
      <c r="L49" s="41">
        <f t="shared" si="2"/>
        <v>-64863422</v>
      </c>
      <c r="M49" s="41">
        <f t="shared" si="2"/>
        <v>-25956589</v>
      </c>
      <c r="N49" s="41">
        <f t="shared" si="2"/>
        <v>-138187772</v>
      </c>
      <c r="O49" s="41">
        <f t="shared" si="2"/>
        <v>156638066</v>
      </c>
      <c r="P49" s="41">
        <f t="shared" si="2"/>
        <v>-29506942</v>
      </c>
      <c r="Q49" s="41">
        <f t="shared" si="2"/>
        <v>-19336514</v>
      </c>
      <c r="R49" s="41">
        <f t="shared" si="2"/>
        <v>107794610</v>
      </c>
      <c r="S49" s="41">
        <f t="shared" si="2"/>
        <v>-18957888</v>
      </c>
      <c r="T49" s="41">
        <f t="shared" si="2"/>
        <v>61650714</v>
      </c>
      <c r="U49" s="41">
        <f t="shared" si="2"/>
        <v>-13524868</v>
      </c>
      <c r="V49" s="41">
        <f t="shared" si="2"/>
        <v>29167958</v>
      </c>
      <c r="W49" s="41">
        <f t="shared" si="2"/>
        <v>195225567</v>
      </c>
      <c r="X49" s="41">
        <f t="shared" si="2"/>
        <v>-188892312</v>
      </c>
      <c r="Y49" s="41">
        <f t="shared" si="2"/>
        <v>384117879</v>
      </c>
      <c r="Z49" s="42">
        <f>+IF(X49&lt;&gt;0,+(Y49/X49)*100,0)</f>
        <v>-203.35283894455162</v>
      </c>
      <c r="AA49" s="39">
        <f>+AA33-AA48</f>
        <v>-188892312</v>
      </c>
    </row>
    <row r="50" spans="1:27" x14ac:dyDescent="0.25">
      <c r="A50" s="43" t="s">
        <v>75</v>
      </c>
      <c r="B50" s="15" t="s">
        <v>32</v>
      </c>
      <c r="C50" s="20">
        <v>46102000</v>
      </c>
      <c r="D50" s="20"/>
      <c r="E50" s="21">
        <v>260251850</v>
      </c>
      <c r="F50" s="22">
        <v>152025014</v>
      </c>
      <c r="G50" s="22"/>
      <c r="H50" s="22">
        <v>612000</v>
      </c>
      <c r="I50" s="22">
        <v>9343000</v>
      </c>
      <c r="J50" s="22">
        <v>9955000</v>
      </c>
      <c r="K50" s="22">
        <v>750000</v>
      </c>
      <c r="L50" s="22">
        <v>11504000</v>
      </c>
      <c r="M50" s="22">
        <v>3830000</v>
      </c>
      <c r="N50" s="22">
        <v>16084000</v>
      </c>
      <c r="O50" s="22">
        <v>14809000</v>
      </c>
      <c r="P50" s="22">
        <v>4236000</v>
      </c>
      <c r="Q50" s="22">
        <v>9630000</v>
      </c>
      <c r="R50" s="22">
        <v>28675000</v>
      </c>
      <c r="S50" s="22">
        <v>16200000</v>
      </c>
      <c r="T50" s="22">
        <v>11621000</v>
      </c>
      <c r="U50" s="22">
        <v>-518180</v>
      </c>
      <c r="V50" s="22">
        <v>27302820</v>
      </c>
      <c r="W50" s="22">
        <v>82016820</v>
      </c>
      <c r="X50" s="22">
        <v>152025014</v>
      </c>
      <c r="Y50" s="22">
        <v>-70008194</v>
      </c>
      <c r="Z50" s="23">
        <v>-46.050444040741873</v>
      </c>
      <c r="AA50" s="20">
        <v>152025014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11652203</v>
      </c>
      <c r="D52" s="48">
        <f t="shared" si="3"/>
        <v>0</v>
      </c>
      <c r="E52" s="49">
        <f t="shared" si="3"/>
        <v>97747030</v>
      </c>
      <c r="F52" s="50">
        <f t="shared" si="3"/>
        <v>-36867298</v>
      </c>
      <c r="G52" s="50">
        <f t="shared" si="3"/>
        <v>1808116</v>
      </c>
      <c r="H52" s="50">
        <f t="shared" si="3"/>
        <v>223260784</v>
      </c>
      <c r="I52" s="50">
        <f t="shared" si="3"/>
        <v>-18663129</v>
      </c>
      <c r="J52" s="50">
        <f t="shared" si="3"/>
        <v>206405771</v>
      </c>
      <c r="K52" s="50">
        <f t="shared" si="3"/>
        <v>-46617761</v>
      </c>
      <c r="L52" s="50">
        <f t="shared" si="3"/>
        <v>-53359422</v>
      </c>
      <c r="M52" s="50">
        <f t="shared" si="3"/>
        <v>-22126589</v>
      </c>
      <c r="N52" s="50">
        <f t="shared" si="3"/>
        <v>-122103772</v>
      </c>
      <c r="O52" s="50">
        <f t="shared" si="3"/>
        <v>171447066</v>
      </c>
      <c r="P52" s="50">
        <f t="shared" si="3"/>
        <v>-25270942</v>
      </c>
      <c r="Q52" s="50">
        <f t="shared" si="3"/>
        <v>-9706514</v>
      </c>
      <c r="R52" s="50">
        <f t="shared" si="3"/>
        <v>136469610</v>
      </c>
      <c r="S52" s="50">
        <f t="shared" si="3"/>
        <v>-2757888</v>
      </c>
      <c r="T52" s="50">
        <f t="shared" si="3"/>
        <v>73271714</v>
      </c>
      <c r="U52" s="50">
        <f t="shared" si="3"/>
        <v>-14043048</v>
      </c>
      <c r="V52" s="50">
        <f t="shared" si="3"/>
        <v>56470778</v>
      </c>
      <c r="W52" s="50">
        <f t="shared" si="3"/>
        <v>277242387</v>
      </c>
      <c r="X52" s="50">
        <f t="shared" si="3"/>
        <v>-36867298</v>
      </c>
      <c r="Y52" s="50">
        <f t="shared" si="3"/>
        <v>314109685</v>
      </c>
      <c r="Z52" s="51">
        <f>+IF(X52&lt;&gt;0,+(Y52/X52)*100,0)</f>
        <v>-852.00083011236666</v>
      </c>
      <c r="AA52" s="48">
        <f>SUM(AA49:AA51)</f>
        <v>-36867298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11652203</v>
      </c>
      <c r="D54" s="54">
        <f>+D52-D53</f>
        <v>0</v>
      </c>
      <c r="E54" s="55">
        <f t="shared" si="4"/>
        <v>97747030</v>
      </c>
      <c r="F54" s="56">
        <f t="shared" si="4"/>
        <v>-36867298</v>
      </c>
      <c r="G54" s="56">
        <f t="shared" si="4"/>
        <v>1808116</v>
      </c>
      <c r="H54" s="56">
        <f t="shared" si="4"/>
        <v>223260784</v>
      </c>
      <c r="I54" s="56">
        <f t="shared" si="4"/>
        <v>-18663129</v>
      </c>
      <c r="J54" s="56">
        <f t="shared" si="4"/>
        <v>206405771</v>
      </c>
      <c r="K54" s="56">
        <f t="shared" si="4"/>
        <v>-46617761</v>
      </c>
      <c r="L54" s="56">
        <f t="shared" si="4"/>
        <v>-53359422</v>
      </c>
      <c r="M54" s="56">
        <f t="shared" si="4"/>
        <v>-22126589</v>
      </c>
      <c r="N54" s="56">
        <f t="shared" si="4"/>
        <v>-122103772</v>
      </c>
      <c r="O54" s="56">
        <f t="shared" si="4"/>
        <v>171447066</v>
      </c>
      <c r="P54" s="56">
        <f t="shared" si="4"/>
        <v>-25270942</v>
      </c>
      <c r="Q54" s="56">
        <f t="shared" si="4"/>
        <v>-9706514</v>
      </c>
      <c r="R54" s="56">
        <f t="shared" si="4"/>
        <v>136469610</v>
      </c>
      <c r="S54" s="56">
        <f t="shared" si="4"/>
        <v>-2757888</v>
      </c>
      <c r="T54" s="56">
        <f t="shared" si="4"/>
        <v>73271714</v>
      </c>
      <c r="U54" s="56">
        <f t="shared" si="4"/>
        <v>-14043048</v>
      </c>
      <c r="V54" s="56">
        <f t="shared" si="4"/>
        <v>56470778</v>
      </c>
      <c r="W54" s="56">
        <f t="shared" si="4"/>
        <v>277242387</v>
      </c>
      <c r="X54" s="56">
        <f t="shared" si="4"/>
        <v>-36867298</v>
      </c>
      <c r="Y54" s="56">
        <f t="shared" si="4"/>
        <v>314109685</v>
      </c>
      <c r="Z54" s="57">
        <f>+IF(X54&lt;&gt;0,+(Y54/X54)*100,0)</f>
        <v>-852.00083011236666</v>
      </c>
      <c r="AA54" s="54">
        <f>+AA52-AA53</f>
        <v>-36867298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11652203</v>
      </c>
      <c r="D57" s="48">
        <f>SUM(D54:D56)</f>
        <v>0</v>
      </c>
      <c r="E57" s="49">
        <f t="shared" si="5"/>
        <v>97747030</v>
      </c>
      <c r="F57" s="50">
        <f t="shared" si="5"/>
        <v>-36867298</v>
      </c>
      <c r="G57" s="50">
        <f t="shared" si="5"/>
        <v>1808116</v>
      </c>
      <c r="H57" s="50">
        <f t="shared" si="5"/>
        <v>223260784</v>
      </c>
      <c r="I57" s="50">
        <f t="shared" si="5"/>
        <v>-18663129</v>
      </c>
      <c r="J57" s="50">
        <f t="shared" si="5"/>
        <v>206405771</v>
      </c>
      <c r="K57" s="50">
        <f t="shared" si="5"/>
        <v>-46617761</v>
      </c>
      <c r="L57" s="50">
        <f t="shared" si="5"/>
        <v>-53359422</v>
      </c>
      <c r="M57" s="50">
        <f t="shared" si="5"/>
        <v>-22126589</v>
      </c>
      <c r="N57" s="50">
        <f t="shared" si="5"/>
        <v>-122103772</v>
      </c>
      <c r="O57" s="50">
        <f t="shared" si="5"/>
        <v>171447066</v>
      </c>
      <c r="P57" s="50">
        <f t="shared" si="5"/>
        <v>-25270942</v>
      </c>
      <c r="Q57" s="50">
        <f t="shared" si="5"/>
        <v>-9706514</v>
      </c>
      <c r="R57" s="50">
        <f t="shared" si="5"/>
        <v>136469610</v>
      </c>
      <c r="S57" s="50">
        <f t="shared" si="5"/>
        <v>-2757888</v>
      </c>
      <c r="T57" s="50">
        <f t="shared" si="5"/>
        <v>73271714</v>
      </c>
      <c r="U57" s="50">
        <f t="shared" si="5"/>
        <v>-14043048</v>
      </c>
      <c r="V57" s="50">
        <f t="shared" si="5"/>
        <v>56470778</v>
      </c>
      <c r="W57" s="50">
        <f t="shared" si="5"/>
        <v>277242387</v>
      </c>
      <c r="X57" s="50">
        <f t="shared" si="5"/>
        <v>-36867298</v>
      </c>
      <c r="Y57" s="50">
        <f t="shared" si="5"/>
        <v>314109685</v>
      </c>
      <c r="Z57" s="51">
        <f>+IF(X57&lt;&gt;0,+(Y57/X57)*100,0)</f>
        <v>-852.00083011236666</v>
      </c>
      <c r="AA57" s="48">
        <f>SUM(AA54:AA56)</f>
        <v>-36867298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4329980</v>
      </c>
      <c r="F59" s="45">
        <v>4329980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4329980</v>
      </c>
      <c r="Y59" s="22">
        <v>-4329980</v>
      </c>
      <c r="Z59" s="23">
        <v>-100</v>
      </c>
      <c r="AA59" s="20">
        <v>4329980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11652203</v>
      </c>
      <c r="D60" s="65">
        <f>SUM(D57:D59)</f>
        <v>0</v>
      </c>
      <c r="E60" s="66">
        <f t="shared" si="6"/>
        <v>102077010</v>
      </c>
      <c r="F60" s="67">
        <f t="shared" si="6"/>
        <v>-32537318</v>
      </c>
      <c r="G60" s="67">
        <f t="shared" si="6"/>
        <v>1808116</v>
      </c>
      <c r="H60" s="67">
        <f t="shared" si="6"/>
        <v>223260784</v>
      </c>
      <c r="I60" s="67">
        <f t="shared" si="6"/>
        <v>-18663129</v>
      </c>
      <c r="J60" s="67">
        <f t="shared" si="6"/>
        <v>206405771</v>
      </c>
      <c r="K60" s="67">
        <f t="shared" si="6"/>
        <v>-46617761</v>
      </c>
      <c r="L60" s="67">
        <f t="shared" si="6"/>
        <v>-53359422</v>
      </c>
      <c r="M60" s="67">
        <f t="shared" si="6"/>
        <v>-22126589</v>
      </c>
      <c r="N60" s="67">
        <f t="shared" si="6"/>
        <v>-122103772</v>
      </c>
      <c r="O60" s="67">
        <f t="shared" si="6"/>
        <v>171447066</v>
      </c>
      <c r="P60" s="67">
        <f t="shared" si="6"/>
        <v>-25270942</v>
      </c>
      <c r="Q60" s="67">
        <f t="shared" si="6"/>
        <v>-9706514</v>
      </c>
      <c r="R60" s="67">
        <f t="shared" si="6"/>
        <v>136469610</v>
      </c>
      <c r="S60" s="67">
        <f t="shared" si="6"/>
        <v>-2757888</v>
      </c>
      <c r="T60" s="67">
        <f t="shared" si="6"/>
        <v>73271714</v>
      </c>
      <c r="U60" s="67">
        <f t="shared" si="6"/>
        <v>-14043048</v>
      </c>
      <c r="V60" s="67">
        <f t="shared" si="6"/>
        <v>56470778</v>
      </c>
      <c r="W60" s="67">
        <f t="shared" si="6"/>
        <v>277242387</v>
      </c>
      <c r="X60" s="67">
        <f t="shared" si="6"/>
        <v>-32537318</v>
      </c>
      <c r="Y60" s="67">
        <f t="shared" si="6"/>
        <v>309779705</v>
      </c>
      <c r="Z60" s="68">
        <f>+IF(X60&lt;&gt;0,+(Y60/X60)*100,0)</f>
        <v>-952.07510649771439</v>
      </c>
      <c r="AA60" s="65">
        <f>SUM(AA57:AA59)</f>
        <v>-32537318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1549837031</v>
      </c>
      <c r="G9" s="22">
        <v>124231356</v>
      </c>
      <c r="H9" s="22">
        <v>123984096</v>
      </c>
      <c r="I9" s="22">
        <v>119986352</v>
      </c>
      <c r="J9" s="22">
        <v>368201804</v>
      </c>
      <c r="K9" s="22">
        <v>128649651</v>
      </c>
      <c r="L9" s="22">
        <v>125757277</v>
      </c>
      <c r="M9" s="22">
        <v>123944795</v>
      </c>
      <c r="N9" s="22">
        <v>378351723</v>
      </c>
      <c r="O9" s="22">
        <v>123996331</v>
      </c>
      <c r="P9" s="22">
        <v>118698398</v>
      </c>
      <c r="Q9" s="22">
        <v>121254505</v>
      </c>
      <c r="R9" s="22">
        <v>363949234</v>
      </c>
      <c r="S9" s="22">
        <v>123073505</v>
      </c>
      <c r="T9" s="22">
        <v>117021868</v>
      </c>
      <c r="U9" s="22">
        <v>234591669</v>
      </c>
      <c r="V9" s="22">
        <v>474687042</v>
      </c>
      <c r="W9" s="22">
        <v>1585189803</v>
      </c>
      <c r="X9" s="22">
        <v>1549837036</v>
      </c>
      <c r="Y9" s="22">
        <v>35352767</v>
      </c>
      <c r="Z9" s="23">
        <v>2.2810635040212057</v>
      </c>
      <c r="AA9" s="20">
        <v>1549837031</v>
      </c>
    </row>
    <row r="10" spans="1:27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4669246</v>
      </c>
      <c r="G10" s="22">
        <v>184680</v>
      </c>
      <c r="H10" s="22">
        <v>167161</v>
      </c>
      <c r="I10" s="22">
        <v>170718</v>
      </c>
      <c r="J10" s="22">
        <v>522559</v>
      </c>
      <c r="K10" s="22">
        <v>181895</v>
      </c>
      <c r="L10" s="22">
        <v>221599</v>
      </c>
      <c r="M10" s="22">
        <v>739496</v>
      </c>
      <c r="N10" s="22">
        <v>1142990</v>
      </c>
      <c r="O10" s="22">
        <v>443058</v>
      </c>
      <c r="P10" s="22">
        <v>489273</v>
      </c>
      <c r="Q10" s="22">
        <v>450001</v>
      </c>
      <c r="R10" s="22">
        <v>1382332</v>
      </c>
      <c r="S10" s="22">
        <v>431918</v>
      </c>
      <c r="T10" s="22">
        <v>464462</v>
      </c>
      <c r="U10" s="22">
        <v>864598</v>
      </c>
      <c r="V10" s="22">
        <v>1760978</v>
      </c>
      <c r="W10" s="22">
        <v>4808859</v>
      </c>
      <c r="X10" s="22">
        <v>4669242</v>
      </c>
      <c r="Y10" s="22">
        <v>139617</v>
      </c>
      <c r="Z10" s="23">
        <v>2.9901427255216158</v>
      </c>
      <c r="AA10" s="20">
        <v>4669246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37561870</v>
      </c>
      <c r="G13" s="22">
        <v>3285523</v>
      </c>
      <c r="H13" s="22">
        <v>3124454</v>
      </c>
      <c r="I13" s="22">
        <v>2961189</v>
      </c>
      <c r="J13" s="22">
        <v>9371166</v>
      </c>
      <c r="K13" s="22">
        <v>3144706</v>
      </c>
      <c r="L13" s="22">
        <v>3014358</v>
      </c>
      <c r="M13" s="22">
        <v>3116210</v>
      </c>
      <c r="N13" s="22">
        <v>9275274</v>
      </c>
      <c r="O13" s="22">
        <v>3301468</v>
      </c>
      <c r="P13" s="22">
        <v>3430406</v>
      </c>
      <c r="Q13" s="22">
        <v>3228148</v>
      </c>
      <c r="R13" s="22">
        <v>9960022</v>
      </c>
      <c r="S13" s="22">
        <v>3167277</v>
      </c>
      <c r="T13" s="22">
        <v>3065307</v>
      </c>
      <c r="U13" s="22">
        <v>3297992</v>
      </c>
      <c r="V13" s="22">
        <v>9530576</v>
      </c>
      <c r="W13" s="22">
        <v>38137038</v>
      </c>
      <c r="X13" s="22">
        <v>37561872</v>
      </c>
      <c r="Y13" s="22">
        <v>575166</v>
      </c>
      <c r="Z13" s="23">
        <v>1.5312495607247689</v>
      </c>
      <c r="AA13" s="20">
        <v>37561870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19373506</v>
      </c>
      <c r="D20" s="20"/>
      <c r="E20" s="21">
        <v>17156954</v>
      </c>
      <c r="F20" s="22">
        <v>15986934</v>
      </c>
      <c r="G20" s="22">
        <v>218005</v>
      </c>
      <c r="H20" s="22">
        <v>1939257</v>
      </c>
      <c r="I20" s="22">
        <v>1098786</v>
      </c>
      <c r="J20" s="22">
        <v>3256048</v>
      </c>
      <c r="K20" s="22">
        <v>2070974</v>
      </c>
      <c r="L20" s="22">
        <v>3620808</v>
      </c>
      <c r="M20" s="22">
        <v>579544</v>
      </c>
      <c r="N20" s="22">
        <v>6271326</v>
      </c>
      <c r="O20" s="22">
        <v>1235825</v>
      </c>
      <c r="P20" s="22">
        <v>680237</v>
      </c>
      <c r="Q20" s="22">
        <v>2320476</v>
      </c>
      <c r="R20" s="22">
        <v>4236538</v>
      </c>
      <c r="S20" s="22">
        <v>2250222</v>
      </c>
      <c r="T20" s="22">
        <v>3159253</v>
      </c>
      <c r="U20" s="22">
        <v>300270</v>
      </c>
      <c r="V20" s="22">
        <v>5709745</v>
      </c>
      <c r="W20" s="22">
        <v>19473657</v>
      </c>
      <c r="X20" s="22">
        <v>15986932</v>
      </c>
      <c r="Y20" s="22">
        <v>3486725</v>
      </c>
      <c r="Z20" s="18">
        <v>21.809844440446735</v>
      </c>
      <c r="AA20" s="20">
        <v>15986934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9051486</v>
      </c>
      <c r="D24" s="20"/>
      <c r="E24" s="21"/>
      <c r="F24" s="22">
        <v>1597349</v>
      </c>
      <c r="G24" s="22">
        <v>7783</v>
      </c>
      <c r="H24" s="22">
        <v>306575</v>
      </c>
      <c r="I24" s="22">
        <v>123774</v>
      </c>
      <c r="J24" s="22">
        <v>438132</v>
      </c>
      <c r="K24" s="22">
        <v>94318</v>
      </c>
      <c r="L24" s="22">
        <v>5470</v>
      </c>
      <c r="M24" s="22">
        <v>2173</v>
      </c>
      <c r="N24" s="22">
        <v>101961</v>
      </c>
      <c r="O24" s="22">
        <v>4000</v>
      </c>
      <c r="P24" s="22">
        <v>5000</v>
      </c>
      <c r="Q24" s="22">
        <v>7435</v>
      </c>
      <c r="R24" s="22">
        <v>16435</v>
      </c>
      <c r="S24" s="22">
        <v>2522</v>
      </c>
      <c r="T24" s="22">
        <v>1957</v>
      </c>
      <c r="U24" s="22">
        <v>152773</v>
      </c>
      <c r="V24" s="22">
        <v>157252</v>
      </c>
      <c r="W24" s="22">
        <v>713780</v>
      </c>
      <c r="X24" s="22">
        <v>1597342</v>
      </c>
      <c r="Y24" s="22">
        <v>-883562</v>
      </c>
      <c r="Z24" s="23">
        <v>-55.31451624010387</v>
      </c>
      <c r="AA24" s="20">
        <v>1597349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596040000</v>
      </c>
      <c r="D26" s="20"/>
      <c r="E26" s="21">
        <v>588704148</v>
      </c>
      <c r="F26" s="22">
        <v>588704148</v>
      </c>
      <c r="G26" s="22">
        <v>230078249</v>
      </c>
      <c r="H26" s="22">
        <v>3737406</v>
      </c>
      <c r="I26" s="22">
        <v>2935965</v>
      </c>
      <c r="J26" s="22">
        <v>236751620</v>
      </c>
      <c r="K26" s="22">
        <v>3187256</v>
      </c>
      <c r="L26" s="22">
        <v>2762451</v>
      </c>
      <c r="M26" s="22">
        <v>187930955</v>
      </c>
      <c r="N26" s="22">
        <v>193880662</v>
      </c>
      <c r="O26" s="22">
        <v>2753217</v>
      </c>
      <c r="P26" s="22">
        <v>3624528</v>
      </c>
      <c r="Q26" s="22">
        <v>139746999</v>
      </c>
      <c r="R26" s="22">
        <v>146124744</v>
      </c>
      <c r="S26" s="22">
        <v>2578537</v>
      </c>
      <c r="T26" s="22">
        <v>2413326</v>
      </c>
      <c r="U26" s="22"/>
      <c r="V26" s="22">
        <v>4991863</v>
      </c>
      <c r="W26" s="22">
        <v>581748889</v>
      </c>
      <c r="X26" s="22">
        <v>588704147</v>
      </c>
      <c r="Y26" s="22">
        <v>-6955258</v>
      </c>
      <c r="Z26" s="23">
        <v>-1.1814521836551628</v>
      </c>
      <c r="AA26" s="20">
        <v>588704148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47557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11115</v>
      </c>
      <c r="V30" s="22">
        <v>11115</v>
      </c>
      <c r="W30" s="22">
        <v>11115</v>
      </c>
      <c r="X30" s="22"/>
      <c r="Y30" s="22">
        <v>11115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2047632805</v>
      </c>
      <c r="D33" s="29">
        <f t="shared" ref="D33:Y33" si="0">SUM(D6:D32)</f>
        <v>0</v>
      </c>
      <c r="E33" s="30">
        <f t="shared" si="0"/>
        <v>2180787916</v>
      </c>
      <c r="F33" s="31">
        <f t="shared" si="0"/>
        <v>2198356578</v>
      </c>
      <c r="G33" s="31">
        <f t="shared" si="0"/>
        <v>358005596</v>
      </c>
      <c r="H33" s="31">
        <f t="shared" si="0"/>
        <v>133258949</v>
      </c>
      <c r="I33" s="31">
        <f t="shared" si="0"/>
        <v>127276784</v>
      </c>
      <c r="J33" s="31">
        <f t="shared" si="0"/>
        <v>618541329</v>
      </c>
      <c r="K33" s="31">
        <f t="shared" si="0"/>
        <v>137328800</v>
      </c>
      <c r="L33" s="31">
        <f t="shared" si="0"/>
        <v>135381963</v>
      </c>
      <c r="M33" s="31">
        <f t="shared" si="0"/>
        <v>316313173</v>
      </c>
      <c r="N33" s="31">
        <f t="shared" si="0"/>
        <v>589023936</v>
      </c>
      <c r="O33" s="31">
        <f t="shared" si="0"/>
        <v>131733899</v>
      </c>
      <c r="P33" s="31">
        <f t="shared" si="0"/>
        <v>126927842</v>
      </c>
      <c r="Q33" s="31">
        <f t="shared" si="0"/>
        <v>267007564</v>
      </c>
      <c r="R33" s="31">
        <f t="shared" si="0"/>
        <v>525669305</v>
      </c>
      <c r="S33" s="31">
        <f t="shared" si="0"/>
        <v>131503981</v>
      </c>
      <c r="T33" s="31">
        <f t="shared" si="0"/>
        <v>126126173</v>
      </c>
      <c r="U33" s="31">
        <f t="shared" si="0"/>
        <v>239218417</v>
      </c>
      <c r="V33" s="31">
        <f t="shared" si="0"/>
        <v>496848571</v>
      </c>
      <c r="W33" s="31">
        <f t="shared" si="0"/>
        <v>2230083141</v>
      </c>
      <c r="X33" s="31">
        <f t="shared" si="0"/>
        <v>2198356571</v>
      </c>
      <c r="Y33" s="31">
        <f t="shared" si="0"/>
        <v>31726570</v>
      </c>
      <c r="Z33" s="32">
        <f>+IF(X33&lt;&gt;0,+(Y33/X33)*100,0)</f>
        <v>1.4431949037988887</v>
      </c>
      <c r="AA33" s="29">
        <f>SUM(AA6:AA32)</f>
        <v>2198356578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1162215226</v>
      </c>
      <c r="D35" s="20"/>
      <c r="E35" s="21">
        <v>1356260577</v>
      </c>
      <c r="F35" s="22">
        <v>1324208189</v>
      </c>
      <c r="G35" s="22">
        <v>75243631</v>
      </c>
      <c r="H35" s="22">
        <v>88728095</v>
      </c>
      <c r="I35" s="22">
        <v>97031182</v>
      </c>
      <c r="J35" s="22">
        <v>261002908</v>
      </c>
      <c r="K35" s="22">
        <v>93520670</v>
      </c>
      <c r="L35" s="22">
        <v>143939139</v>
      </c>
      <c r="M35" s="22">
        <v>100864316</v>
      </c>
      <c r="N35" s="22">
        <v>338324125</v>
      </c>
      <c r="O35" s="22">
        <v>100786915</v>
      </c>
      <c r="P35" s="22">
        <v>104174485</v>
      </c>
      <c r="Q35" s="22">
        <v>103590116</v>
      </c>
      <c r="R35" s="22">
        <v>308551516</v>
      </c>
      <c r="S35" s="22">
        <v>104504151</v>
      </c>
      <c r="T35" s="22">
        <v>99139416</v>
      </c>
      <c r="U35" s="22">
        <v>101650206</v>
      </c>
      <c r="V35" s="22">
        <v>305293773</v>
      </c>
      <c r="W35" s="22">
        <v>1213172322</v>
      </c>
      <c r="X35" s="22">
        <v>1324208238</v>
      </c>
      <c r="Y35" s="22">
        <v>-111035916</v>
      </c>
      <c r="Z35" s="23">
        <v>-8.3850796886524126</v>
      </c>
      <c r="AA35" s="20">
        <v>1324208189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141984939</v>
      </c>
      <c r="D38" s="20"/>
      <c r="E38" s="21">
        <v>111164172</v>
      </c>
      <c r="F38" s="22">
        <v>158847123</v>
      </c>
      <c r="G38" s="22">
        <v>12410527</v>
      </c>
      <c r="H38" s="22">
        <v>13748181</v>
      </c>
      <c r="I38" s="22">
        <v>10573500</v>
      </c>
      <c r="J38" s="22">
        <v>36732208</v>
      </c>
      <c r="K38" s="22">
        <v>10551862</v>
      </c>
      <c r="L38" s="22">
        <v>16542751</v>
      </c>
      <c r="M38" s="22">
        <v>17172337</v>
      </c>
      <c r="N38" s="22">
        <v>44266950</v>
      </c>
      <c r="O38" s="22">
        <v>3526168</v>
      </c>
      <c r="P38" s="22">
        <v>16265597</v>
      </c>
      <c r="Q38" s="22">
        <v>14051780</v>
      </c>
      <c r="R38" s="22">
        <v>33843545</v>
      </c>
      <c r="S38" s="22">
        <v>17933752</v>
      </c>
      <c r="T38" s="22">
        <v>19887168</v>
      </c>
      <c r="U38" s="22">
        <v>25466780</v>
      </c>
      <c r="V38" s="22">
        <v>63287700</v>
      </c>
      <c r="W38" s="22">
        <v>178130403</v>
      </c>
      <c r="X38" s="22">
        <v>158847129</v>
      </c>
      <c r="Y38" s="22">
        <v>19283274</v>
      </c>
      <c r="Z38" s="23">
        <v>12.139516855857055</v>
      </c>
      <c r="AA38" s="20">
        <v>158847123</v>
      </c>
    </row>
    <row r="39" spans="1:27" x14ac:dyDescent="0.25">
      <c r="A39" s="19" t="s">
        <v>65</v>
      </c>
      <c r="B39" s="15" t="s">
        <v>32</v>
      </c>
      <c r="C39" s="20">
        <v>-23372731</v>
      </c>
      <c r="D39" s="20"/>
      <c r="E39" s="21">
        <v>99922046</v>
      </c>
      <c r="F39" s="22">
        <v>18945780</v>
      </c>
      <c r="G39" s="22">
        <v>6749917</v>
      </c>
      <c r="H39" s="22">
        <v>-28727082</v>
      </c>
      <c r="I39" s="22">
        <v>-1172016</v>
      </c>
      <c r="J39" s="22">
        <v>-23149181</v>
      </c>
      <c r="K39" s="22">
        <v>4718436</v>
      </c>
      <c r="L39" s="22">
        <v>1269175</v>
      </c>
      <c r="M39" s="22">
        <v>-124789</v>
      </c>
      <c r="N39" s="22">
        <v>5862822</v>
      </c>
      <c r="O39" s="22">
        <v>182129</v>
      </c>
      <c r="P39" s="22">
        <v>3430622</v>
      </c>
      <c r="Q39" s="22">
        <v>-198772</v>
      </c>
      <c r="R39" s="22">
        <v>3413979</v>
      </c>
      <c r="S39" s="22">
        <v>-1514757</v>
      </c>
      <c r="T39" s="22">
        <v>-1147303</v>
      </c>
      <c r="U39" s="22">
        <v>-133721731</v>
      </c>
      <c r="V39" s="22">
        <v>-136383791</v>
      </c>
      <c r="W39" s="22">
        <v>-150256171</v>
      </c>
      <c r="X39" s="22">
        <v>18945781</v>
      </c>
      <c r="Y39" s="22">
        <v>-169201952</v>
      </c>
      <c r="Z39" s="23">
        <v>-893.08512539018579</v>
      </c>
      <c r="AA39" s="20">
        <v>18945780</v>
      </c>
    </row>
    <row r="40" spans="1:27" x14ac:dyDescent="0.25">
      <c r="A40" s="19" t="s">
        <v>66</v>
      </c>
      <c r="B40" s="15" t="s">
        <v>32</v>
      </c>
      <c r="C40" s="20">
        <v>91155874</v>
      </c>
      <c r="D40" s="20"/>
      <c r="E40" s="21">
        <v>95769797</v>
      </c>
      <c r="F40" s="22">
        <v>95670689</v>
      </c>
      <c r="G40" s="22">
        <v>7877318</v>
      </c>
      <c r="H40" s="22">
        <v>7877494</v>
      </c>
      <c r="I40" s="22">
        <v>7873800</v>
      </c>
      <c r="J40" s="22">
        <v>23628612</v>
      </c>
      <c r="K40" s="22">
        <v>7873591</v>
      </c>
      <c r="L40" s="22">
        <v>7881381</v>
      </c>
      <c r="M40" s="22">
        <v>7877517</v>
      </c>
      <c r="N40" s="22">
        <v>23632489</v>
      </c>
      <c r="O40" s="22">
        <v>7886896</v>
      </c>
      <c r="P40" s="22">
        <v>7888004</v>
      </c>
      <c r="Q40" s="22">
        <v>15662233</v>
      </c>
      <c r="R40" s="22">
        <v>31437133</v>
      </c>
      <c r="S40" s="22">
        <v>9802357</v>
      </c>
      <c r="T40" s="22">
        <v>9839616</v>
      </c>
      <c r="U40" s="22">
        <v>10404197</v>
      </c>
      <c r="V40" s="22">
        <v>30046170</v>
      </c>
      <c r="W40" s="22">
        <v>108744404</v>
      </c>
      <c r="X40" s="22">
        <v>95670696</v>
      </c>
      <c r="Y40" s="22">
        <v>13073708</v>
      </c>
      <c r="Z40" s="23">
        <v>13.665321301728589</v>
      </c>
      <c r="AA40" s="20">
        <v>95670689</v>
      </c>
    </row>
    <row r="41" spans="1:27" x14ac:dyDescent="0.25">
      <c r="A41" s="19" t="s">
        <v>40</v>
      </c>
      <c r="B41" s="15" t="s">
        <v>32</v>
      </c>
      <c r="C41" s="20">
        <v>44182786</v>
      </c>
      <c r="D41" s="20"/>
      <c r="E41" s="21">
        <v>14661006</v>
      </c>
      <c r="F41" s="22">
        <v>14661006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14661006</v>
      </c>
      <c r="Y41" s="22">
        <v>-14661006</v>
      </c>
      <c r="Z41" s="23">
        <v>-100</v>
      </c>
      <c r="AA41" s="20">
        <v>14661006</v>
      </c>
    </row>
    <row r="42" spans="1:27" x14ac:dyDescent="0.25">
      <c r="A42" s="19" t="s">
        <v>67</v>
      </c>
      <c r="B42" s="15" t="s">
        <v>32</v>
      </c>
      <c r="C42" s="20">
        <v>1055242115</v>
      </c>
      <c r="D42" s="20"/>
      <c r="E42" s="21">
        <v>1084202834</v>
      </c>
      <c r="F42" s="22">
        <v>1177138750</v>
      </c>
      <c r="G42" s="22">
        <v>13749668</v>
      </c>
      <c r="H42" s="22">
        <v>70691093</v>
      </c>
      <c r="I42" s="22">
        <v>103633525</v>
      </c>
      <c r="J42" s="22">
        <v>188074286</v>
      </c>
      <c r="K42" s="22">
        <v>97860656</v>
      </c>
      <c r="L42" s="22">
        <v>117923297</v>
      </c>
      <c r="M42" s="22">
        <v>108823831</v>
      </c>
      <c r="N42" s="22">
        <v>324607784</v>
      </c>
      <c r="O42" s="22">
        <v>94045688</v>
      </c>
      <c r="P42" s="22">
        <v>85272291</v>
      </c>
      <c r="Q42" s="22">
        <v>97966608</v>
      </c>
      <c r="R42" s="22">
        <v>277284587</v>
      </c>
      <c r="S42" s="22">
        <v>109091970</v>
      </c>
      <c r="T42" s="22">
        <v>97507747</v>
      </c>
      <c r="U42" s="22">
        <v>134410271</v>
      </c>
      <c r="V42" s="22">
        <v>341009988</v>
      </c>
      <c r="W42" s="22">
        <v>1130976645</v>
      </c>
      <c r="X42" s="22">
        <v>1177138724</v>
      </c>
      <c r="Y42" s="22">
        <v>-46162079</v>
      </c>
      <c r="Z42" s="23">
        <v>-3.9215496065865558</v>
      </c>
      <c r="AA42" s="20">
        <v>1177138750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140981419</v>
      </c>
      <c r="D44" s="20"/>
      <c r="E44" s="21">
        <v>8400000</v>
      </c>
      <c r="F44" s="22">
        <v>62295755</v>
      </c>
      <c r="G44" s="22">
        <v>2276920</v>
      </c>
      <c r="H44" s="22">
        <v>37753919</v>
      </c>
      <c r="I44" s="22">
        <v>10198853</v>
      </c>
      <c r="J44" s="22">
        <v>50229692</v>
      </c>
      <c r="K44" s="22">
        <v>4308401</v>
      </c>
      <c r="L44" s="22">
        <v>7757662</v>
      </c>
      <c r="M44" s="22">
        <v>124789</v>
      </c>
      <c r="N44" s="22">
        <v>12190852</v>
      </c>
      <c r="O44" s="22">
        <v>2074580</v>
      </c>
      <c r="P44" s="22">
        <v>3339506</v>
      </c>
      <c r="Q44" s="22">
        <v>6968900</v>
      </c>
      <c r="R44" s="22">
        <v>12382986</v>
      </c>
      <c r="S44" s="22">
        <v>8284885</v>
      </c>
      <c r="T44" s="22">
        <v>7917431</v>
      </c>
      <c r="U44" s="22">
        <v>140491860</v>
      </c>
      <c r="V44" s="22">
        <v>156694176</v>
      </c>
      <c r="W44" s="22">
        <v>231497706</v>
      </c>
      <c r="X44" s="22">
        <v>62295756</v>
      </c>
      <c r="Y44" s="22">
        <v>169201950</v>
      </c>
      <c r="Z44" s="23">
        <v>271.61071775098134</v>
      </c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162849578</v>
      </c>
      <c r="D45" s="20"/>
      <c r="E45" s="21">
        <v>129872077</v>
      </c>
      <c r="F45" s="22">
        <v>158738862</v>
      </c>
      <c r="G45" s="22">
        <v>5021464</v>
      </c>
      <c r="H45" s="22">
        <v>16452342</v>
      </c>
      <c r="I45" s="22">
        <v>18549732</v>
      </c>
      <c r="J45" s="22">
        <v>40023538</v>
      </c>
      <c r="K45" s="22">
        <v>20616592</v>
      </c>
      <c r="L45" s="22">
        <v>20222233</v>
      </c>
      <c r="M45" s="22">
        <v>25072290</v>
      </c>
      <c r="N45" s="22">
        <v>65911115</v>
      </c>
      <c r="O45" s="22">
        <v>14435393</v>
      </c>
      <c r="P45" s="22">
        <v>17645703</v>
      </c>
      <c r="Q45" s="22">
        <v>14978015</v>
      </c>
      <c r="R45" s="22">
        <v>47059111</v>
      </c>
      <c r="S45" s="22">
        <v>24235046</v>
      </c>
      <c r="T45" s="22">
        <v>22898538</v>
      </c>
      <c r="U45" s="22">
        <v>17178561</v>
      </c>
      <c r="V45" s="22">
        <v>64312145</v>
      </c>
      <c r="W45" s="22">
        <v>217305909</v>
      </c>
      <c r="X45" s="22">
        <v>158738890</v>
      </c>
      <c r="Y45" s="22">
        <v>58567019</v>
      </c>
      <c r="Z45" s="23">
        <v>36.895192476147464</v>
      </c>
      <c r="AA45" s="20">
        <v>158738862</v>
      </c>
    </row>
    <row r="46" spans="1:27" x14ac:dyDescent="0.25">
      <c r="A46" s="19" t="s">
        <v>71</v>
      </c>
      <c r="B46" s="15" t="s">
        <v>32</v>
      </c>
      <c r="C46" s="20">
        <v>36174</v>
      </c>
      <c r="D46" s="20"/>
      <c r="E46" s="21">
        <v>3005</v>
      </c>
      <c r="F46" s="22">
        <v>12475</v>
      </c>
      <c r="G46" s="22"/>
      <c r="H46" s="22"/>
      <c r="I46" s="22"/>
      <c r="J46" s="22"/>
      <c r="K46" s="22"/>
      <c r="L46" s="22"/>
      <c r="M46" s="22">
        <v>9716</v>
      </c>
      <c r="N46" s="22">
        <v>9716</v>
      </c>
      <c r="O46" s="22"/>
      <c r="P46" s="22">
        <v>3649</v>
      </c>
      <c r="Q46" s="22"/>
      <c r="R46" s="22">
        <v>3649</v>
      </c>
      <c r="S46" s="22">
        <v>10265</v>
      </c>
      <c r="T46" s="22"/>
      <c r="U46" s="22">
        <v>8459</v>
      </c>
      <c r="V46" s="22">
        <v>18724</v>
      </c>
      <c r="W46" s="22">
        <v>32089</v>
      </c>
      <c r="X46" s="22">
        <v>12475</v>
      </c>
      <c r="Y46" s="22">
        <v>19614</v>
      </c>
      <c r="Z46" s="23">
        <v>157.22645290581164</v>
      </c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2775275380</v>
      </c>
      <c r="D48" s="29">
        <f t="shared" ref="D48:Y48" si="1">SUM(D35:D47)</f>
        <v>0</v>
      </c>
      <c r="E48" s="30">
        <f t="shared" si="1"/>
        <v>2900255514</v>
      </c>
      <c r="F48" s="31">
        <f t="shared" si="1"/>
        <v>3010518629</v>
      </c>
      <c r="G48" s="31">
        <f t="shared" si="1"/>
        <v>123329445</v>
      </c>
      <c r="H48" s="31">
        <f t="shared" si="1"/>
        <v>206524042</v>
      </c>
      <c r="I48" s="31">
        <f t="shared" si="1"/>
        <v>246688576</v>
      </c>
      <c r="J48" s="31">
        <f t="shared" si="1"/>
        <v>576542063</v>
      </c>
      <c r="K48" s="31">
        <f t="shared" si="1"/>
        <v>239450208</v>
      </c>
      <c r="L48" s="31">
        <f t="shared" si="1"/>
        <v>315535638</v>
      </c>
      <c r="M48" s="31">
        <f t="shared" si="1"/>
        <v>259820007</v>
      </c>
      <c r="N48" s="31">
        <f t="shared" si="1"/>
        <v>814805853</v>
      </c>
      <c r="O48" s="31">
        <f t="shared" si="1"/>
        <v>222937769</v>
      </c>
      <c r="P48" s="31">
        <f t="shared" si="1"/>
        <v>238019857</v>
      </c>
      <c r="Q48" s="31">
        <f t="shared" si="1"/>
        <v>253018880</v>
      </c>
      <c r="R48" s="31">
        <f t="shared" si="1"/>
        <v>713976506</v>
      </c>
      <c r="S48" s="31">
        <f t="shared" si="1"/>
        <v>272347669</v>
      </c>
      <c r="T48" s="31">
        <f t="shared" si="1"/>
        <v>256042613</v>
      </c>
      <c r="U48" s="31">
        <f t="shared" si="1"/>
        <v>295888603</v>
      </c>
      <c r="V48" s="31">
        <f t="shared" si="1"/>
        <v>824278885</v>
      </c>
      <c r="W48" s="31">
        <f t="shared" si="1"/>
        <v>2929603307</v>
      </c>
      <c r="X48" s="31">
        <f t="shared" si="1"/>
        <v>3010518695</v>
      </c>
      <c r="Y48" s="31">
        <f t="shared" si="1"/>
        <v>-80915388</v>
      </c>
      <c r="Z48" s="32">
        <f>+IF(X48&lt;&gt;0,+(Y48/X48)*100,0)</f>
        <v>-2.6877557058319481</v>
      </c>
      <c r="AA48" s="29">
        <f>SUM(AA35:AA47)</f>
        <v>3010518629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-727642575</v>
      </c>
      <c r="D49" s="39">
        <f t="shared" si="2"/>
        <v>0</v>
      </c>
      <c r="E49" s="40">
        <f t="shared" si="2"/>
        <v>-719467598</v>
      </c>
      <c r="F49" s="41">
        <f t="shared" si="2"/>
        <v>-812162051</v>
      </c>
      <c r="G49" s="41">
        <f t="shared" si="2"/>
        <v>234676151</v>
      </c>
      <c r="H49" s="41">
        <f t="shared" si="2"/>
        <v>-73265093</v>
      </c>
      <c r="I49" s="41">
        <f t="shared" si="2"/>
        <v>-119411792</v>
      </c>
      <c r="J49" s="41">
        <f t="shared" si="2"/>
        <v>41999266</v>
      </c>
      <c r="K49" s="41">
        <f t="shared" si="2"/>
        <v>-102121408</v>
      </c>
      <c r="L49" s="41">
        <f t="shared" si="2"/>
        <v>-180153675</v>
      </c>
      <c r="M49" s="41">
        <f t="shared" si="2"/>
        <v>56493166</v>
      </c>
      <c r="N49" s="41">
        <f t="shared" si="2"/>
        <v>-225781917</v>
      </c>
      <c r="O49" s="41">
        <f t="shared" si="2"/>
        <v>-91203870</v>
      </c>
      <c r="P49" s="41">
        <f t="shared" si="2"/>
        <v>-111092015</v>
      </c>
      <c r="Q49" s="41">
        <f t="shared" si="2"/>
        <v>13988684</v>
      </c>
      <c r="R49" s="41">
        <f t="shared" si="2"/>
        <v>-188307201</v>
      </c>
      <c r="S49" s="41">
        <f t="shared" si="2"/>
        <v>-140843688</v>
      </c>
      <c r="T49" s="41">
        <f t="shared" si="2"/>
        <v>-129916440</v>
      </c>
      <c r="U49" s="41">
        <f t="shared" si="2"/>
        <v>-56670186</v>
      </c>
      <c r="V49" s="41">
        <f t="shared" si="2"/>
        <v>-327430314</v>
      </c>
      <c r="W49" s="41">
        <f t="shared" si="2"/>
        <v>-699520166</v>
      </c>
      <c r="X49" s="41">
        <f t="shared" si="2"/>
        <v>-812162124</v>
      </c>
      <c r="Y49" s="41">
        <f t="shared" si="2"/>
        <v>112641958</v>
      </c>
      <c r="Z49" s="42">
        <f>+IF(X49&lt;&gt;0,+(Y49/X49)*100,0)</f>
        <v>-13.869393150867989</v>
      </c>
      <c r="AA49" s="39">
        <f>+AA33-AA48</f>
        <v>-812162051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-727642575</v>
      </c>
      <c r="D52" s="48">
        <f t="shared" si="3"/>
        <v>0</v>
      </c>
      <c r="E52" s="49">
        <f t="shared" si="3"/>
        <v>-719467598</v>
      </c>
      <c r="F52" s="50">
        <f t="shared" si="3"/>
        <v>-812162051</v>
      </c>
      <c r="G52" s="50">
        <f t="shared" si="3"/>
        <v>234676151</v>
      </c>
      <c r="H52" s="50">
        <f t="shared" si="3"/>
        <v>-73265093</v>
      </c>
      <c r="I52" s="50">
        <f t="shared" si="3"/>
        <v>-119411792</v>
      </c>
      <c r="J52" s="50">
        <f t="shared" si="3"/>
        <v>41999266</v>
      </c>
      <c r="K52" s="50">
        <f t="shared" si="3"/>
        <v>-102121408</v>
      </c>
      <c r="L52" s="50">
        <f t="shared" si="3"/>
        <v>-180153675</v>
      </c>
      <c r="M52" s="50">
        <f t="shared" si="3"/>
        <v>56493166</v>
      </c>
      <c r="N52" s="50">
        <f t="shared" si="3"/>
        <v>-225781917</v>
      </c>
      <c r="O52" s="50">
        <f t="shared" si="3"/>
        <v>-91203870</v>
      </c>
      <c r="P52" s="50">
        <f t="shared" si="3"/>
        <v>-111092015</v>
      </c>
      <c r="Q52" s="50">
        <f t="shared" si="3"/>
        <v>13988684</v>
      </c>
      <c r="R52" s="50">
        <f t="shared" si="3"/>
        <v>-188307201</v>
      </c>
      <c r="S52" s="50">
        <f t="shared" si="3"/>
        <v>-140843688</v>
      </c>
      <c r="T52" s="50">
        <f t="shared" si="3"/>
        <v>-129916440</v>
      </c>
      <c r="U52" s="50">
        <f t="shared" si="3"/>
        <v>-56670186</v>
      </c>
      <c r="V52" s="50">
        <f t="shared" si="3"/>
        <v>-327430314</v>
      </c>
      <c r="W52" s="50">
        <f t="shared" si="3"/>
        <v>-699520166</v>
      </c>
      <c r="X52" s="50">
        <f t="shared" si="3"/>
        <v>-812162124</v>
      </c>
      <c r="Y52" s="50">
        <f t="shared" si="3"/>
        <v>112641958</v>
      </c>
      <c r="Z52" s="51">
        <f>+IF(X52&lt;&gt;0,+(Y52/X52)*100,0)</f>
        <v>-13.869393150867989</v>
      </c>
      <c r="AA52" s="48">
        <f>SUM(AA49:AA51)</f>
        <v>-812162051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-727642575</v>
      </c>
      <c r="D54" s="54">
        <f>+D52-D53</f>
        <v>0</v>
      </c>
      <c r="E54" s="55">
        <f t="shared" si="4"/>
        <v>-719467598</v>
      </c>
      <c r="F54" s="56">
        <f t="shared" si="4"/>
        <v>-812162051</v>
      </c>
      <c r="G54" s="56">
        <f t="shared" si="4"/>
        <v>234676151</v>
      </c>
      <c r="H54" s="56">
        <f t="shared" si="4"/>
        <v>-73265093</v>
      </c>
      <c r="I54" s="56">
        <f t="shared" si="4"/>
        <v>-119411792</v>
      </c>
      <c r="J54" s="56">
        <f t="shared" si="4"/>
        <v>41999266</v>
      </c>
      <c r="K54" s="56">
        <f t="shared" si="4"/>
        <v>-102121408</v>
      </c>
      <c r="L54" s="56">
        <f t="shared" si="4"/>
        <v>-180153675</v>
      </c>
      <c r="M54" s="56">
        <f t="shared" si="4"/>
        <v>56493166</v>
      </c>
      <c r="N54" s="56">
        <f t="shared" si="4"/>
        <v>-225781917</v>
      </c>
      <c r="O54" s="56">
        <f t="shared" si="4"/>
        <v>-91203870</v>
      </c>
      <c r="P54" s="56">
        <f t="shared" si="4"/>
        <v>-111092015</v>
      </c>
      <c r="Q54" s="56">
        <f t="shared" si="4"/>
        <v>13988684</v>
      </c>
      <c r="R54" s="56">
        <f t="shared" si="4"/>
        <v>-188307201</v>
      </c>
      <c r="S54" s="56">
        <f t="shared" si="4"/>
        <v>-140843688</v>
      </c>
      <c r="T54" s="56">
        <f t="shared" si="4"/>
        <v>-129916440</v>
      </c>
      <c r="U54" s="56">
        <f t="shared" si="4"/>
        <v>-56670186</v>
      </c>
      <c r="V54" s="56">
        <f t="shared" si="4"/>
        <v>-327430314</v>
      </c>
      <c r="W54" s="56">
        <f t="shared" si="4"/>
        <v>-699520166</v>
      </c>
      <c r="X54" s="56">
        <f t="shared" si="4"/>
        <v>-812162124</v>
      </c>
      <c r="Y54" s="56">
        <f t="shared" si="4"/>
        <v>112641958</v>
      </c>
      <c r="Z54" s="57">
        <f>+IF(X54&lt;&gt;0,+(Y54/X54)*100,0)</f>
        <v>-13.869393150867989</v>
      </c>
      <c r="AA54" s="54">
        <f>+AA52-AA53</f>
        <v>-812162051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-727642575</v>
      </c>
      <c r="D57" s="48">
        <f>SUM(D54:D56)</f>
        <v>0</v>
      </c>
      <c r="E57" s="49">
        <f t="shared" si="5"/>
        <v>-719467598</v>
      </c>
      <c r="F57" s="50">
        <f t="shared" si="5"/>
        <v>-812162051</v>
      </c>
      <c r="G57" s="50">
        <f t="shared" si="5"/>
        <v>234676151</v>
      </c>
      <c r="H57" s="50">
        <f t="shared" si="5"/>
        <v>-73265093</v>
      </c>
      <c r="I57" s="50">
        <f t="shared" si="5"/>
        <v>-119411792</v>
      </c>
      <c r="J57" s="50">
        <f t="shared" si="5"/>
        <v>41999266</v>
      </c>
      <c r="K57" s="50">
        <f t="shared" si="5"/>
        <v>-102121408</v>
      </c>
      <c r="L57" s="50">
        <f t="shared" si="5"/>
        <v>-180153675</v>
      </c>
      <c r="M57" s="50">
        <f t="shared" si="5"/>
        <v>56493166</v>
      </c>
      <c r="N57" s="50">
        <f t="shared" si="5"/>
        <v>-225781917</v>
      </c>
      <c r="O57" s="50">
        <f t="shared" si="5"/>
        <v>-91203870</v>
      </c>
      <c r="P57" s="50">
        <f t="shared" si="5"/>
        <v>-111092015</v>
      </c>
      <c r="Q57" s="50">
        <f t="shared" si="5"/>
        <v>13988684</v>
      </c>
      <c r="R57" s="50">
        <f t="shared" si="5"/>
        <v>-188307201</v>
      </c>
      <c r="S57" s="50">
        <f t="shared" si="5"/>
        <v>-140843688</v>
      </c>
      <c r="T57" s="50">
        <f t="shared" si="5"/>
        <v>-129916440</v>
      </c>
      <c r="U57" s="50">
        <f t="shared" si="5"/>
        <v>-56670186</v>
      </c>
      <c r="V57" s="50">
        <f t="shared" si="5"/>
        <v>-327430314</v>
      </c>
      <c r="W57" s="50">
        <f t="shared" si="5"/>
        <v>-699520166</v>
      </c>
      <c r="X57" s="50">
        <f t="shared" si="5"/>
        <v>-812162124</v>
      </c>
      <c r="Y57" s="50">
        <f t="shared" si="5"/>
        <v>112641958</v>
      </c>
      <c r="Z57" s="51">
        <f>+IF(X57&lt;&gt;0,+(Y57/X57)*100,0)</f>
        <v>-13.869393150867989</v>
      </c>
      <c r="AA57" s="48">
        <f>SUM(AA54:AA56)</f>
        <v>-812162051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-727642575</v>
      </c>
      <c r="D60" s="65">
        <f>SUM(D57:D59)</f>
        <v>0</v>
      </c>
      <c r="E60" s="66">
        <f t="shared" si="6"/>
        <v>-719467598</v>
      </c>
      <c r="F60" s="67">
        <f t="shared" si="6"/>
        <v>-812162051</v>
      </c>
      <c r="G60" s="67">
        <f t="shared" si="6"/>
        <v>234676151</v>
      </c>
      <c r="H60" s="67">
        <f t="shared" si="6"/>
        <v>-73265093</v>
      </c>
      <c r="I60" s="67">
        <f t="shared" si="6"/>
        <v>-119411792</v>
      </c>
      <c r="J60" s="67">
        <f t="shared" si="6"/>
        <v>41999266</v>
      </c>
      <c r="K60" s="67">
        <f t="shared" si="6"/>
        <v>-102121408</v>
      </c>
      <c r="L60" s="67">
        <f t="shared" si="6"/>
        <v>-180153675</v>
      </c>
      <c r="M60" s="67">
        <f t="shared" si="6"/>
        <v>56493166</v>
      </c>
      <c r="N60" s="67">
        <f t="shared" si="6"/>
        <v>-225781917</v>
      </c>
      <c r="O60" s="67">
        <f t="shared" si="6"/>
        <v>-91203870</v>
      </c>
      <c r="P60" s="67">
        <f t="shared" si="6"/>
        <v>-111092015</v>
      </c>
      <c r="Q60" s="67">
        <f t="shared" si="6"/>
        <v>13988684</v>
      </c>
      <c r="R60" s="67">
        <f t="shared" si="6"/>
        <v>-188307201</v>
      </c>
      <c r="S60" s="67">
        <f t="shared" si="6"/>
        <v>-140843688</v>
      </c>
      <c r="T60" s="67">
        <f t="shared" si="6"/>
        <v>-129916440</v>
      </c>
      <c r="U60" s="67">
        <f t="shared" si="6"/>
        <v>-56670186</v>
      </c>
      <c r="V60" s="67">
        <f t="shared" si="6"/>
        <v>-327430314</v>
      </c>
      <c r="W60" s="67">
        <f t="shared" si="6"/>
        <v>-699520166</v>
      </c>
      <c r="X60" s="67">
        <f t="shared" si="6"/>
        <v>-812162124</v>
      </c>
      <c r="Y60" s="67">
        <f t="shared" si="6"/>
        <v>112641958</v>
      </c>
      <c r="Z60" s="68">
        <f>+IF(X60&lt;&gt;0,+(Y60/X60)*100,0)</f>
        <v>-13.869393150867989</v>
      </c>
      <c r="AA60" s="65">
        <f>SUM(AA57:AA59)</f>
        <v>-812162051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F77244-CE9F-4AAE-B281-403D7E09823E}"/>
</file>

<file path=customXml/itemProps2.xml><?xml version="1.0" encoding="utf-8"?>
<ds:datastoreItem xmlns:ds="http://schemas.openxmlformats.org/officeDocument/2006/customXml" ds:itemID="{D7E95BDD-1766-4026-A62A-837A906CE48B}"/>
</file>

<file path=customXml/itemProps3.xml><?xml version="1.0" encoding="utf-8"?>
<ds:datastoreItem xmlns:ds="http://schemas.openxmlformats.org/officeDocument/2006/customXml" ds:itemID="{FD3C1416-BB2E-43F5-B173-4E46834A04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2025-08-27T07:52:19Z</dcterms:created>
  <dcterms:modified xsi:type="dcterms:W3CDTF">2025-08-27T07:53:07Z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